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defaultThemeVersion="166925"/>
  <mc:AlternateContent xmlns:mc="http://schemas.openxmlformats.org/markup-compatibility/2006">
    <mc:Choice Requires="x15">
      <x15ac:absPath xmlns:x15ac="http://schemas.microsoft.com/office/spreadsheetml/2010/11/ac" url="C:\Users\av\Documents\"/>
    </mc:Choice>
  </mc:AlternateContent>
  <xr:revisionPtr revIDLastSave="0" documentId="13_ncr:1_{4E23E021-4DDB-41FB-BBEE-2D4814A521DC}" xr6:coauthVersionLast="43" xr6:coauthVersionMax="43" xr10:uidLastSave="{00000000-0000-0000-0000-000000000000}"/>
  <bookViews>
    <workbookView xWindow="-120" yWindow="-120" windowWidth="29040" windowHeight="17640" activeTab="1" xr2:uid="{00000000-000D-0000-FFFF-FFFF00000000}"/>
  </bookViews>
  <sheets>
    <sheet name="Sheet2" sheetId="3" r:id="rId1"/>
    <sheet name="Konkursui"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3" i="2" l="1"/>
  <c r="H39" i="2" l="1"/>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38" i="2"/>
  <c r="A6" i="2" l="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8" i="2" l="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alcChain>
</file>

<file path=xl/sharedStrings.xml><?xml version="1.0" encoding="utf-8"?>
<sst xmlns="http://schemas.openxmlformats.org/spreadsheetml/2006/main" count="587" uniqueCount="489">
  <si>
    <t>Gamintojas</t>
  </si>
  <si>
    <t>Pavadinimas</t>
  </si>
  <si>
    <t>Tipas</t>
  </si>
  <si>
    <t>Kiekis</t>
  </si>
  <si>
    <t>3M Health Care</t>
  </si>
  <si>
    <t>Etileno oksido dujų sterilizatorius ir aeratorius</t>
  </si>
  <si>
    <t>Steri-Vac XL</t>
  </si>
  <si>
    <t>Ablerex</t>
  </si>
  <si>
    <t>Nepertraukiamo maitinimo šaltinis</t>
  </si>
  <si>
    <t>ITY2  ir kiti šio gamintojo</t>
  </si>
  <si>
    <t>ADE GmbH &amp; Co</t>
  </si>
  <si>
    <t>Elektroninės kūdikių svarstyklės</t>
  </si>
  <si>
    <t>M10010 ir kitos šio gamintojo</t>
  </si>
  <si>
    <t>Aesculap AG</t>
  </si>
  <si>
    <t>Centralizuotas vakuumo sistemos atsiurbiklis</t>
  </si>
  <si>
    <t>Sucon ir kiti šio gamintojo</t>
  </si>
  <si>
    <t>Aesculap</t>
  </si>
  <si>
    <t>Elektropeiliai</t>
  </si>
  <si>
    <t>Alfamedic</t>
  </si>
  <si>
    <t>Infuzinių tirpalų pašildytuvas</t>
  </si>
  <si>
    <t xml:space="preserve">IT ir kiti šio gamintojo </t>
  </si>
  <si>
    <t>Alsa Apparecchi Medicali</t>
  </si>
  <si>
    <t>Elektrochirurginis įrenginys</t>
  </si>
  <si>
    <t>Excell 350 MCD ir kiti šio gamintojo</t>
  </si>
  <si>
    <t>APC</t>
  </si>
  <si>
    <t>UPS1000 ir kiti šio gamintojo</t>
  </si>
  <si>
    <t>Applied Biosystems</t>
  </si>
  <si>
    <t>Termocikleris</t>
  </si>
  <si>
    <t>Verity  ir kiti šio gamintojo</t>
  </si>
  <si>
    <t>Applied Fiberoptics</t>
  </si>
  <si>
    <t>Galvos lempa su šviesos šaltiniu</t>
  </si>
  <si>
    <t>Twin Beam  ir kiti šio gamintojo</t>
  </si>
  <si>
    <t>Ardo</t>
  </si>
  <si>
    <t>Atsiubimo sistema</t>
  </si>
  <si>
    <t>Master ir kiti šio gamintojo</t>
  </si>
  <si>
    <t>Ascor</t>
  </si>
  <si>
    <t>Automatinis švirkštas</t>
  </si>
  <si>
    <t>AP14  ir kiti šio gamintojo</t>
  </si>
  <si>
    <t>Astek Medical Ltd</t>
  </si>
  <si>
    <t>Fototerapijos prietaisas 2</t>
  </si>
  <si>
    <t>maviLED ir kiti šio gamintojo</t>
  </si>
  <si>
    <t>Automatizuota  otorinolaringologo  darbo  vieta</t>
  </si>
  <si>
    <t>Atmos  S 61  ir kiti šio gamintojo</t>
  </si>
  <si>
    <t>Ginekologo prietaisų ir instrumentų integruotas stalas</t>
  </si>
  <si>
    <t>ATMOS S41 Gyne  ir kiti šio gamintojo</t>
  </si>
  <si>
    <t>Vakuuminės vaisiaus ekstrakcijos komplektas</t>
  </si>
  <si>
    <t>ATMOS C451  ir kiti šio gamintojo</t>
  </si>
  <si>
    <t>AWM Limited</t>
  </si>
  <si>
    <t>Elektroninės svarstyklės (naujagimiui sverti)</t>
  </si>
  <si>
    <t>Detecto ir kitos šio gamintojo</t>
  </si>
  <si>
    <t>B.Braun Medical</t>
  </si>
  <si>
    <t>Hemodializės aparatas</t>
  </si>
  <si>
    <t>DIAPACT  ir kiti šio gamintojo</t>
  </si>
  <si>
    <t>Nervų stimuliatorius</t>
  </si>
  <si>
    <t xml:space="preserve">Stimuplex </t>
  </si>
  <si>
    <t>Barkey GmbH</t>
  </si>
  <si>
    <t>Aparatas kraujui ir plazmai šildyti</t>
  </si>
  <si>
    <t>Plasmatherm, Barkey  ir kiti šio gamintojo</t>
  </si>
  <si>
    <t>Binder</t>
  </si>
  <si>
    <t>Infuzinių tirpalų pašildymo prietaisai, termostatai ir inkubatoriai</t>
  </si>
  <si>
    <t>BD23, BD53 ir kitos šio gamintojo</t>
  </si>
  <si>
    <t>Bionet</t>
  </si>
  <si>
    <t>Vaisiaus biomonitorius (tokografas)</t>
  </si>
  <si>
    <t>FC 700</t>
  </si>
  <si>
    <t>Biosan</t>
  </si>
  <si>
    <t>Purtyklėsir laobratorinės centrifugos</t>
  </si>
  <si>
    <t>Vortex ir kitos šio gamintojo</t>
  </si>
  <si>
    <t>BLZ Technology Co., Ltd.</t>
  </si>
  <si>
    <t>Periferinių   venų   navigatorius</t>
  </si>
  <si>
    <t>VS 400 ir kitos šio gamintojo</t>
  </si>
  <si>
    <t>BMT</t>
  </si>
  <si>
    <t>Inkubatoriai, termostatai</t>
  </si>
  <si>
    <t>Incucell, Venticell ir ir kitos šio gamintojo</t>
  </si>
  <si>
    <t>Automatinė pipetė</t>
  </si>
  <si>
    <t>Įvairaus tūrio</t>
  </si>
  <si>
    <t>Cardinal Detekto</t>
  </si>
  <si>
    <t>Elektroninės svarstyklės</t>
  </si>
  <si>
    <t>PD200M ir kitos šio gamintojo</t>
  </si>
  <si>
    <t>Carl Zeiss Meditec</t>
  </si>
  <si>
    <t>Chirurginė mikroskopinė sistema</t>
  </si>
  <si>
    <t>OPMI ir kiti šio gamintojo</t>
  </si>
  <si>
    <t>Codman</t>
  </si>
  <si>
    <t>Bipolinis koaguliatorius su irigacija ir pincetų rinkiniu</t>
  </si>
  <si>
    <t>Malis CMC V ir kiti šio gamintojo</t>
  </si>
  <si>
    <t>IKS monitoravimo sistema</t>
  </si>
  <si>
    <t>ICP Express</t>
  </si>
  <si>
    <t>Daray Ltd.</t>
  </si>
  <si>
    <t>Mobili apšvietimo lempa</t>
  </si>
  <si>
    <t>X350LED</t>
  </si>
  <si>
    <t>Datascope corp.</t>
  </si>
  <si>
    <t>Monitorius portatyvus</t>
  </si>
  <si>
    <t>Spectrum</t>
  </si>
  <si>
    <t>Narkozės aparatas</t>
  </si>
  <si>
    <t>Aisys</t>
  </si>
  <si>
    <t>Derungs Licht AG</t>
  </si>
  <si>
    <t>Apšvietimo lempa prie ginekologinės kėdės</t>
  </si>
  <si>
    <t>Halux ir kitos šio gamintojo</t>
  </si>
  <si>
    <t>Drager</t>
  </si>
  <si>
    <t>Garintuvas</t>
  </si>
  <si>
    <t xml:space="preserve">Vapor </t>
  </si>
  <si>
    <t>Paciento gyvybinių funkcijų monitorius gimdyklose</t>
  </si>
  <si>
    <t>Vista ir kiti šio gamintojo</t>
  </si>
  <si>
    <t>Ecolab</t>
  </si>
  <si>
    <t>Cheminės dezinfekcijos tirpalų paruošimo įrenginys</t>
  </si>
  <si>
    <t>DG1 ir kitos šio gamintojo</t>
  </si>
  <si>
    <t>Edan Instruments</t>
  </si>
  <si>
    <t>Nešiojamas ultragarsinis vaisiaus širdies tonų stetoskopas</t>
  </si>
  <si>
    <t>SONOTRAX Basic</t>
  </si>
  <si>
    <t>Eppendorf</t>
  </si>
  <si>
    <t>Programuojamas   termomikseris</t>
  </si>
  <si>
    <t>Ergoline GmbH</t>
  </si>
  <si>
    <t>Kojų   veloergometras</t>
  </si>
  <si>
    <t>Optibike  ir kiti šio gamintojo</t>
  </si>
  <si>
    <t>ESCO</t>
  </si>
  <si>
    <t>Laminaras</t>
  </si>
  <si>
    <t>LHC-6A1, UHC  ir kiti šio gamintojo</t>
  </si>
  <si>
    <t>Ethicon Endo-Surgery.Inc</t>
  </si>
  <si>
    <t>Ultragarsinio skalpelio ir bipoliaro generatoriaus komplektas</t>
  </si>
  <si>
    <t>GEN 11</t>
  </si>
  <si>
    <t>eVent Medical Ltd.</t>
  </si>
  <si>
    <t>DPV a-tas su sensoriniu ekrano valdymu</t>
  </si>
  <si>
    <t>Inspiration LS</t>
  </si>
  <si>
    <t>Famed</t>
  </si>
  <si>
    <t>Operacinis stalas</t>
  </si>
  <si>
    <t>SU, SO ir kitos šio gamintojo</t>
  </si>
  <si>
    <t>Fanem</t>
  </si>
  <si>
    <t>Fototerapijos lempa</t>
  </si>
  <si>
    <t>Bilitron 3006 ir ir kitos šio gamintojo</t>
  </si>
  <si>
    <t>FAWAG</t>
  </si>
  <si>
    <t>Medicininės svarstyklės su ūgio matuokle</t>
  </si>
  <si>
    <t>TP 200 ir kitos šio gamintojo</t>
  </si>
  <si>
    <t>FIAB</t>
  </si>
  <si>
    <t>Elektrokardiostimuliatorius</t>
  </si>
  <si>
    <t>FIAB 8817</t>
  </si>
  <si>
    <t>Fluke Biomedical</t>
  </si>
  <si>
    <t>Elektrosaugos parametrų analizatorius</t>
  </si>
  <si>
    <t>ESA ir kiti šio gamintojo</t>
  </si>
  <si>
    <t>Fresenius</t>
  </si>
  <si>
    <t>4008, 5008, Multifiltrate ir kitos šio gamintojo</t>
  </si>
  <si>
    <t>Full Vision</t>
  </si>
  <si>
    <t>Universalus krūvio mėginių kompleksas</t>
  </si>
  <si>
    <t>Bėgimo takelis TMX  ir kiti šio gamintojo</t>
  </si>
  <si>
    <t>Gambro Lundia AB</t>
  </si>
  <si>
    <t>Prismaflex</t>
  </si>
  <si>
    <t>GardenBilance</t>
  </si>
  <si>
    <t>Elektrinė donoro kėdė</t>
  </si>
  <si>
    <t>Stephen H Eco</t>
  </si>
  <si>
    <t>UG aparatas</t>
  </si>
  <si>
    <t>Venue</t>
  </si>
  <si>
    <t>GFL</t>
  </si>
  <si>
    <t>Distiliatorius</t>
  </si>
  <si>
    <t>GE Healthcare</t>
  </si>
  <si>
    <t>Gyvybinių funkcijų monitoravimo centrinė stotis</t>
  </si>
  <si>
    <t>CIC Pro</t>
  </si>
  <si>
    <t>Paciento gyvybinių funkcijų stebėjimo monitorius Tipas 2</t>
  </si>
  <si>
    <t>B450, B650, B20  ir kiti šio gamintojo</t>
  </si>
  <si>
    <t>Gerium Medical</t>
  </si>
  <si>
    <t>Transkutaninis bilirubino matuoklis</t>
  </si>
  <si>
    <t>BiliCare</t>
  </si>
  <si>
    <t>Givas S.r.l.</t>
  </si>
  <si>
    <t>Multifunkcinis fotelis</t>
  </si>
  <si>
    <t>AP4095P ir kitos šio gamintojo</t>
  </si>
  <si>
    <t>Handicare AB</t>
  </si>
  <si>
    <t>Pacientų keltuvas Tipas Nr.1</t>
  </si>
  <si>
    <t>Carina 350 EM  ir kiti šio gamintojo</t>
  </si>
  <si>
    <t>Hitachi</t>
  </si>
  <si>
    <t>Arietta, EUB ir kiti šio</t>
  </si>
  <si>
    <t>Heine Optotechnik</t>
  </si>
  <si>
    <t>Dermatoskopas</t>
  </si>
  <si>
    <t>Heine gamybos</t>
  </si>
  <si>
    <t>Heraeus Instruments</t>
  </si>
  <si>
    <t>Operacinė lempa</t>
  </si>
  <si>
    <t xml:space="preserve">Hanaulux </t>
  </si>
  <si>
    <t>Hettich</t>
  </si>
  <si>
    <t>Centrifuga Hettich mikro</t>
  </si>
  <si>
    <t>Centrifugos Hettich gamybos</t>
  </si>
  <si>
    <t>Huntleight healthcare</t>
  </si>
  <si>
    <t>Akušerinis elektroninis stetoskopas</t>
  </si>
  <si>
    <t>FD</t>
  </si>
  <si>
    <t>Inditherm Medical</t>
  </si>
  <si>
    <t>Ligonių šildymo sistema</t>
  </si>
  <si>
    <t>Alpha ir kitos šio gamintojo</t>
  </si>
  <si>
    <t>Aparatas ligonio būklei sekti su monitoriumi</t>
  </si>
  <si>
    <t>OMNI-VS</t>
  </si>
  <si>
    <t>Integralife</t>
  </si>
  <si>
    <t>Papildoma apšvietimo sistema su šviesolaidžiu</t>
  </si>
  <si>
    <t>Luxtec ir kitos šio gamintojo</t>
  </si>
  <si>
    <t>SIGMA DELTA</t>
  </si>
  <si>
    <t>International Technidyne Corporation</t>
  </si>
  <si>
    <t>Kraujo analizatorius</t>
  </si>
  <si>
    <t>Hemochron Response</t>
  </si>
  <si>
    <t>Itamar medical</t>
  </si>
  <si>
    <t>Kraujagyslių  funkcijos tyrimo įranga</t>
  </si>
  <si>
    <t>Endo PAT ir kitos šio gamintojo</t>
  </si>
  <si>
    <t>Kanmed AB</t>
  </si>
  <si>
    <t>Šîldomas čiužinukas</t>
  </si>
  <si>
    <t>BW3 ir kitos šio gamintojo</t>
  </si>
  <si>
    <t>Karl  Kaps</t>
  </si>
  <si>
    <t>Kolposkopas</t>
  </si>
  <si>
    <t>KP 3000  ir kiti šio gamintojo</t>
  </si>
  <si>
    <t>Ketller</t>
  </si>
  <si>
    <t>Treniruoklis</t>
  </si>
  <si>
    <t>Ergometer DX 1 Pro</t>
  </si>
  <si>
    <t>Kojair Tech Oy</t>
  </si>
  <si>
    <t>Laminarinė spinta</t>
  </si>
  <si>
    <t>KR-170</t>
  </si>
  <si>
    <t>Dozatoriai, pipetės</t>
  </si>
  <si>
    <t>Level 1</t>
  </si>
  <si>
    <t>Greitos skysčių infuzijos sistema su pašildymu</t>
  </si>
  <si>
    <t>H-1025, 1200 Fluid warmer System</t>
  </si>
  <si>
    <t>LiDCO Ltd.</t>
  </si>
  <si>
    <t>Hemodinamikos monitorius</t>
  </si>
  <si>
    <t>LiDCO plus  ir kiti šio gamintojo</t>
  </si>
  <si>
    <t>Linet</t>
  </si>
  <si>
    <t>Priešpragulinis čiužinys</t>
  </si>
  <si>
    <t>Precioso  ir kiti šio gamintojo</t>
  </si>
  <si>
    <t>Lumenis</t>
  </si>
  <si>
    <t>CO2 lazeris</t>
  </si>
  <si>
    <t>AcuPulse  ir kiti šio gamintojo</t>
  </si>
  <si>
    <t>Maquet</t>
  </si>
  <si>
    <t>Chirurginis siurblys</t>
  </si>
  <si>
    <t>TWISTA SP-1070</t>
  </si>
  <si>
    <t>Stimuliatorius išorinis</t>
  </si>
  <si>
    <t>Pace T20 ir kitos šio gamintojo</t>
  </si>
  <si>
    <t>Marsden</t>
  </si>
  <si>
    <t>M-300 ir kitos šio gamintojo</t>
  </si>
  <si>
    <t>MBR Optical Systems GmbH &amp; Co. KG</t>
  </si>
  <si>
    <t>Neinvazinis hemoglobinometras</t>
  </si>
  <si>
    <t>Haemospect PS-D001</t>
  </si>
  <si>
    <t>Atsiurbėjas</t>
  </si>
  <si>
    <t>MEDELA Dominant ir kitos šio gamintojo</t>
  </si>
  <si>
    <t>Komplektas vakuuminei vaisiaus ekstrakcijai</t>
  </si>
  <si>
    <t>Dominant Flex  ir kiti šio gamintojo</t>
  </si>
  <si>
    <t>Pleuros ertmės aspiratorius</t>
  </si>
  <si>
    <t>Thopaz+</t>
  </si>
  <si>
    <t>Medical electric equipment</t>
  </si>
  <si>
    <t>Kraujo koaguliacinė sistema</t>
  </si>
  <si>
    <t>Hemochrom Jr.Signature+  ir kiti šio gamintojo</t>
  </si>
  <si>
    <t>Monitorius</t>
  </si>
  <si>
    <t>DASH 3000 ir kitos šio gamintojo</t>
  </si>
  <si>
    <t>Šviesos ir šildymo lempa</t>
  </si>
  <si>
    <t>Ambia</t>
  </si>
  <si>
    <t>Medist</t>
  </si>
  <si>
    <t>Atsiurbiklis</t>
  </si>
  <si>
    <t>Medevacs M38  ir kiti šio gamintojo</t>
  </si>
  <si>
    <t>Medtronic Inc.</t>
  </si>
  <si>
    <t>Miele</t>
  </si>
  <si>
    <t>Plovimo mašinos</t>
  </si>
  <si>
    <t>Miele G7882CD  ir kiti šio gamintojo</t>
  </si>
  <si>
    <t>Mindray</t>
  </si>
  <si>
    <t>Pulsoksimetras</t>
  </si>
  <si>
    <t>VS 800 mindray</t>
  </si>
  <si>
    <t>MOOG</t>
  </si>
  <si>
    <t>Vaistų dozatorius</t>
  </si>
  <si>
    <t>PainSmart IOD</t>
  </si>
  <si>
    <t>Moretti</t>
  </si>
  <si>
    <t>Čiužinys antipragulinis</t>
  </si>
  <si>
    <t>LTM 660  ir kiti šio gamintojo</t>
  </si>
  <si>
    <t>Rankų-kojų treniruoklis</t>
  </si>
  <si>
    <t>Deluxe III</t>
  </si>
  <si>
    <t>Nellcor</t>
  </si>
  <si>
    <t>Ligonių oru šildymo sistema</t>
  </si>
  <si>
    <t>WarmTouch</t>
  </si>
  <si>
    <t>Newport NMI</t>
  </si>
  <si>
    <t>DPV aparatas</t>
  </si>
  <si>
    <t>HT50  ir kiti šio gamintojo</t>
  </si>
  <si>
    <t>Nikon</t>
  </si>
  <si>
    <t>Invertuotas mikroskopas</t>
  </si>
  <si>
    <t>Eclipse, Nikon ir kitos šio gamintojo</t>
  </si>
  <si>
    <t>Nonin Medical</t>
  </si>
  <si>
    <t>7500  ir kiti šio gamintojo</t>
  </si>
  <si>
    <t>Nuova GMBH</t>
  </si>
  <si>
    <t>Infuzinių tirpalų šildytuvas</t>
  </si>
  <si>
    <t>Nuova 05/plus</t>
  </si>
  <si>
    <t>Ortho Sanit Diffusion</t>
  </si>
  <si>
    <t>OSD-516-K</t>
  </si>
  <si>
    <t>PARI</t>
  </si>
  <si>
    <t>Inhaliatorius</t>
  </si>
  <si>
    <t>Pari  Turbo  Boy  ir kiti šio gamintojo</t>
  </si>
  <si>
    <t>Penlon</t>
  </si>
  <si>
    <t>Penlon Sigma Delta (Selectatec QuickFill)</t>
  </si>
  <si>
    <t>Philips Medical Systems</t>
  </si>
  <si>
    <t>Monitorius Viridia</t>
  </si>
  <si>
    <t>M3046A</t>
  </si>
  <si>
    <t xml:space="preserve">Philps </t>
  </si>
  <si>
    <t>Endura</t>
  </si>
  <si>
    <t>Pierenkemper   GmbH</t>
  </si>
  <si>
    <t>Transkutaninės   elektrinės   neurostimuliacijos   aparatas</t>
  </si>
  <si>
    <t>EMP  2  Pro</t>
  </si>
  <si>
    <t>Polymed</t>
  </si>
  <si>
    <t>Negatoskopas</t>
  </si>
  <si>
    <t>NEGA 3 ir kiti šio gamintojo</t>
  </si>
  <si>
    <t>Promed Group Co., Ltd</t>
  </si>
  <si>
    <t>PM-12 Plus ir kitos šio gamintojo</t>
  </si>
  <si>
    <t>Pulmonetic Systems</t>
  </si>
  <si>
    <t>LTV1000</t>
  </si>
  <si>
    <t>Rainin</t>
  </si>
  <si>
    <t>Įvairios šio gamintojo</t>
  </si>
  <si>
    <t>RECK-Technik GmbH &amp; Co. KG</t>
  </si>
  <si>
    <t>Aktyvių ir pasyvių judesių terapinis treniruoklis gulintiems pacientams</t>
  </si>
  <si>
    <t>MOTOmed letto2</t>
  </si>
  <si>
    <t>RFQ</t>
  </si>
  <si>
    <t>Laringoskopas fibrooptinis</t>
  </si>
  <si>
    <t>Servolux 2  </t>
  </si>
  <si>
    <t>Schiller</t>
  </si>
  <si>
    <t>Kraujo spaudimo monitorius</t>
  </si>
  <si>
    <t>Argus VCM</t>
  </si>
  <si>
    <t>Schiller AG</t>
  </si>
  <si>
    <t>EKG holterio monitorius (2-jų kanalų)</t>
  </si>
  <si>
    <t>SCHILLER MT-101</t>
  </si>
  <si>
    <t>Elektrokardiografas</t>
  </si>
  <si>
    <t>CS-200 Ergo-Spiro  ir kiti šio gamintojo</t>
  </si>
  <si>
    <t>Sheldon</t>
  </si>
  <si>
    <t>CO2 inkubatorius</t>
  </si>
  <si>
    <t>SHELCON 2424-2</t>
  </si>
  <si>
    <t>Sino-Hero Biomedical Electronics</t>
  </si>
  <si>
    <t>Monitorius pacientų gyvybinių funkcijų stebėjimui</t>
  </si>
  <si>
    <t>iS10 Express</t>
  </si>
  <si>
    <t>Soenhle-Waagen GmbH &amp; Co</t>
  </si>
  <si>
    <t>Svarstyklės elektroninės</t>
  </si>
  <si>
    <t>SECA 704 ir kiti šio gamintojo</t>
  </si>
  <si>
    <t>Somanetics</t>
  </si>
  <si>
    <t>Celebralinės ir regioninės oksigenacijos monitoriavimo sistema</t>
  </si>
  <si>
    <t>INVOS ir kiti šio gamintojo</t>
  </si>
  <si>
    <t xml:space="preserve">Sony </t>
  </si>
  <si>
    <t>PVM ir kiti šio gamintojo</t>
  </si>
  <si>
    <t>Söring GmbH</t>
  </si>
  <si>
    <t>Elektrokoaguliatorius</t>
  </si>
  <si>
    <t>MBC ir kiti šio gamintojo</t>
  </si>
  <si>
    <t>Programatorius</t>
  </si>
  <si>
    <t>Suzuken CO LTD Kenzo</t>
  </si>
  <si>
    <t>Cardico 302  ir kiti šio gamintojo</t>
  </si>
  <si>
    <t>Laboratorinis šaldiklis</t>
  </si>
  <si>
    <t>SE40-45</t>
  </si>
  <si>
    <t>Teleflex Medical GmbH</t>
  </si>
  <si>
    <t>Ligonių šildymo aparatas</t>
  </si>
  <si>
    <t>RUSCH LifeAir1000</t>
  </si>
  <si>
    <t>Teletom sistem</t>
  </si>
  <si>
    <t>Konsolė</t>
  </si>
  <si>
    <t>TD292 ir kitos šio gamintojo</t>
  </si>
  <si>
    <t>Konsolė operacinei</t>
  </si>
  <si>
    <t>BERLYN</t>
  </si>
  <si>
    <t xml:space="preserve">Terumo </t>
  </si>
  <si>
    <t>Automatinės kraujo svarstyklės-maišyklės</t>
  </si>
  <si>
    <t>T-RAC II</t>
  </si>
  <si>
    <t>TRUMPF Medizin Systeme GmbH</t>
  </si>
  <si>
    <t xml:space="preserve">Operacinis stalas </t>
  </si>
  <si>
    <t>TruSystem ir kitos šio gamintojo</t>
  </si>
  <si>
    <t>Truphatek International Ltd.</t>
  </si>
  <si>
    <t>Laringoskopas</t>
  </si>
  <si>
    <t>Green SpeX ir kitos šio gamintojo</t>
  </si>
  <si>
    <t>Websinger GmbH</t>
  </si>
  <si>
    <t>Paciento orinio šildymo sistema</t>
  </si>
  <si>
    <t>Websinger PWS 71000</t>
  </si>
  <si>
    <t>Weinmann</t>
  </si>
  <si>
    <t>Accuvac Rescue WM</t>
  </si>
  <si>
    <t>WTW</t>
  </si>
  <si>
    <t>Welch Allyn</t>
  </si>
  <si>
    <t>Defibriliatorius</t>
  </si>
  <si>
    <t>PIC ir kiti šio gamintojo</t>
  </si>
  <si>
    <t>Infuzinė pompa</t>
  </si>
  <si>
    <t>ACCUMATE 2300</t>
  </si>
  <si>
    <t>Zimmer</t>
  </si>
  <si>
    <t>Automatinis komprimetras, turniketas operacijoms bekraujame lauke</t>
  </si>
  <si>
    <t>A.T.S 3000</t>
  </si>
  <si>
    <t xml:space="preserve">Atmos Medizin Technik </t>
  </si>
  <si>
    <t>Infinium Medical</t>
  </si>
  <si>
    <t>Intermed Penlon</t>
  </si>
  <si>
    <t>Medela</t>
  </si>
  <si>
    <t>Medical-master</t>
  </si>
  <si>
    <t xml:space="preserve">Mediprema </t>
  </si>
  <si>
    <t>MSD   Europe  BVBA</t>
  </si>
  <si>
    <t>Tefcold</t>
  </si>
  <si>
    <t>Teletom System</t>
  </si>
  <si>
    <t>Wooyoung medical</t>
  </si>
  <si>
    <t>Visų modelių</t>
  </si>
  <si>
    <t>Rentgeno aparatas</t>
  </si>
  <si>
    <t>Laboratorinis pH matuoklis</t>
  </si>
  <si>
    <t>inoLab ir kiti šio gamintojo</t>
  </si>
  <si>
    <t>Nelson deluxe ir kiti šio gamintojo</t>
  </si>
  <si>
    <t>Datex-Ohmeda</t>
  </si>
  <si>
    <t>Endoskopai (bronchoskopai)</t>
  </si>
  <si>
    <t>FB-15V, FB-18V ir kiti</t>
  </si>
  <si>
    <t>Vaizdo bronchoskopinė sistema</t>
  </si>
  <si>
    <t>EB, EPK ir kiti</t>
  </si>
  <si>
    <t>Pentax</t>
  </si>
  <si>
    <t>DWA</t>
  </si>
  <si>
    <t>Vandens valymo įranga</t>
  </si>
  <si>
    <t>ModulaS</t>
  </si>
  <si>
    <t>Jurby WaterTech</t>
  </si>
  <si>
    <t>Reverse osmosis 0,8-4-4</t>
  </si>
  <si>
    <t>Aqua WTU 125</t>
  </si>
  <si>
    <t>Purite</t>
  </si>
  <si>
    <t>Centurion</t>
  </si>
  <si>
    <t>Hemodializės, hemodiafiltracijos aparatai</t>
  </si>
  <si>
    <t>Nipro Corporation</t>
  </si>
  <si>
    <t>Surdial X</t>
  </si>
  <si>
    <t>Infomed</t>
  </si>
  <si>
    <t>Hemodiafiltracijos aparatas</t>
  </si>
  <si>
    <t>HF-440-05</t>
  </si>
  <si>
    <t>Becton Dicinson</t>
  </si>
  <si>
    <t>Analizatorius</t>
  </si>
  <si>
    <t>Bactec MGIT 960 TB</t>
  </si>
  <si>
    <t>Dairei Europa</t>
  </si>
  <si>
    <t>Šaldiklis</t>
  </si>
  <si>
    <t>Dairei LR/LF 1400</t>
  </si>
  <si>
    <t xml:space="preserve">Hain, Lifescience </t>
  </si>
  <si>
    <t xml:space="preserve">Hibridizatorius </t>
  </si>
  <si>
    <t>Twin Cubator</t>
  </si>
  <si>
    <t xml:space="preserve">Huntlicht Healthcare </t>
  </si>
  <si>
    <t>Dirbtinės plaučių ventiliacijos aparatas</t>
  </si>
  <si>
    <t>R860</t>
  </si>
  <si>
    <t xml:space="preserve">Gyvybinių funkcijų monitorius    </t>
  </si>
  <si>
    <t>B450</t>
  </si>
  <si>
    <t>KSG</t>
  </si>
  <si>
    <t xml:space="preserve">Autoklavas </t>
  </si>
  <si>
    <t>KSG 119</t>
  </si>
  <si>
    <t xml:space="preserve">Memmert </t>
  </si>
  <si>
    <t>Karšto oro sterilizatorius</t>
  </si>
  <si>
    <t>Memmert SE-200</t>
  </si>
  <si>
    <t xml:space="preserve">Hematologinis analizatorius </t>
  </si>
  <si>
    <t>BC-5800</t>
  </si>
  <si>
    <t>Automatinis biocheminis analizatorius</t>
  </si>
  <si>
    <t>Konelab BS-380</t>
  </si>
  <si>
    <t>RR Mechatronics</t>
  </si>
  <si>
    <t xml:space="preserve">Eritrocitų nusėdimo greičio nustatymo aparatas </t>
  </si>
  <si>
    <t>Starrsed ST inversa</t>
  </si>
  <si>
    <t xml:space="preserve">Scientific Industries </t>
  </si>
  <si>
    <t>Purtyklė</t>
  </si>
  <si>
    <t>Gene2</t>
  </si>
  <si>
    <t>Thermo Fisher Scientific</t>
  </si>
  <si>
    <t xml:space="preserve">Šaldiklis žemų temperatūrų </t>
  </si>
  <si>
    <t xml:space="preserve">Revco Elite Plius ULT  </t>
  </si>
  <si>
    <t>Gilaus šaldymo šaldiklis su instaliuota CO 2 sistema</t>
  </si>
  <si>
    <t>Revco EXF 32086-V</t>
  </si>
  <si>
    <t>Stiklelių džiovinimo stovas</t>
  </si>
  <si>
    <t>MH 6616 /X1/X6</t>
  </si>
  <si>
    <t xml:space="preserve">Zirbus Technology </t>
  </si>
  <si>
    <t>Zirbus</t>
  </si>
  <si>
    <t xml:space="preserve">Gamintojo pavadinimas </t>
  </si>
  <si>
    <t>Medicinos prietaiso pavadinimas</t>
  </si>
  <si>
    <t>Tipas/ modelis</t>
  </si>
  <si>
    <t>MP orientacinis kiekis</t>
  </si>
  <si>
    <t>TP period. per metus</t>
  </si>
  <si>
    <t>Andreas Hettich</t>
  </si>
  <si>
    <t xml:space="preserve">Centrifugos </t>
  </si>
  <si>
    <t>220R, 460R ir kt. šio gamintojo</t>
  </si>
  <si>
    <t>2</t>
  </si>
  <si>
    <t>MiniSpin 5452, 5415R, 5810R ir kt. šio gamintojo</t>
  </si>
  <si>
    <t xml:space="preserve">Kern&amp;Sohn </t>
  </si>
  <si>
    <t>Kern EW 600-2M</t>
  </si>
  <si>
    <t>Genie2</t>
  </si>
  <si>
    <t>Skiriama lėšų Eur su PVM</t>
  </si>
  <si>
    <t>Brumaba</t>
  </si>
  <si>
    <t>GENIUS</t>
  </si>
  <si>
    <t>Carl Zeiss</t>
  </si>
  <si>
    <t xml:space="preserve">Plyšinė lempa                           </t>
  </si>
  <si>
    <t>SL</t>
  </si>
  <si>
    <t>Diagnostinis lazerinis modulis</t>
  </si>
  <si>
    <t xml:space="preserve">CIRRUS </t>
  </si>
  <si>
    <t>Įranga dirbt. intraokul.lęšiukų paskaič.</t>
  </si>
  <si>
    <t>IOL Master</t>
  </si>
  <si>
    <t xml:space="preserve">Oftalmologinis operacinis mikroskopas </t>
  </si>
  <si>
    <t>Lumera</t>
  </si>
  <si>
    <t>Oftalmologinis lazeris</t>
  </si>
  <si>
    <t>Visulas</t>
  </si>
  <si>
    <t>Enea Mattei</t>
  </si>
  <si>
    <t>Kompresorius</t>
  </si>
  <si>
    <t>ERC505L</t>
  </si>
  <si>
    <t xml:space="preserve">UFSK international </t>
  </si>
  <si>
    <t xml:space="preserve">600 XLE   </t>
  </si>
  <si>
    <t>EKF</t>
  </si>
  <si>
    <t>Gliukozės analizatorius</t>
  </si>
  <si>
    <t>Biosen C line Clinic</t>
  </si>
  <si>
    <t>Biosen S line LAB</t>
  </si>
  <si>
    <t>Sorin Group GmBH</t>
  </si>
  <si>
    <t>DKA aparatas</t>
  </si>
  <si>
    <t>S5</t>
  </si>
  <si>
    <t xml:space="preserve">SPS priedas Nr.1
</t>
  </si>
  <si>
    <t>1 MP remonto 1 val. įkainis Eur be PVM</t>
  </si>
  <si>
    <t>1 MP remonto 1 val. įkainis Eur su PVM</t>
  </si>
  <si>
    <t xml:space="preserve">Medicinos prietaisų (MP)  remonto paslauga </t>
  </si>
  <si>
    <t xml:space="preserve">MP TP - techninės priežiūra, įskaitant dalis, medžiagas ir paslaugas </t>
  </si>
  <si>
    <t xml:space="preserve">MP TP – tai techninių priemonių ir darbų kompleksas naudojamo MP darbingumui ir tvarkingumui išlaikyti. MP TP apima apžiūrą, valymą, elektrinių, mechaninių dalių, eksploatacinių medžiagų ir pan. pakeitimą (kaip tai numatyta gamintojo TP reglamentuose), MP derinimą (jei reikia) ir funkcionalumo patikrinimą. </t>
  </si>
  <si>
    <t>Prelimarus MP TP kiekis 36 mėn.</t>
  </si>
  <si>
    <t>1 MP 1 TP įkainis Eur be PVM</t>
  </si>
  <si>
    <t>1 MP 1 TP įkainis Eur su PVM</t>
  </si>
  <si>
    <t>Medicinos prietaisų remonto ir techninės priežiūros 
 paslaugų pirkimas Nr. 18698</t>
  </si>
  <si>
    <t xml:space="preserve"> BS-380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</si>
</sst>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9"/>
      <name val="Times New Roman"/>
      <family val="1"/>
      <charset val="186"/>
    </font>
    <font>
      <sz val="9"/>
      <color theme="1"/>
      <name val="Times New Roman"/>
      <family val="1"/>
      <charset val="186"/>
    </font>
    <font>
      <sz val="9"/>
      <color indexed="8"/>
      <name val="Times New Roman"/>
      <family val="1"/>
      <charset val="186"/>
    </font>
    <font>
      <sz val="10"/>
      <name val="Times New Roman"/>
      <family val="1"/>
      <charset val="186"/>
    </font>
    <font>
      <b/>
      <sz val="9"/>
      <name val="Times New Roman"/>
      <family val="1"/>
      <charset val="186"/>
    </font>
    <font>
      <b/>
      <sz val="12"/>
      <color theme="1"/>
      <name val="Times New Roman"/>
      <family val="1"/>
      <charset val="186"/>
    </font>
    <font>
      <b/>
      <sz val="11"/>
      <color theme="1"/>
      <name val="Times New Roman"/>
      <family val="1"/>
      <charset val="186"/>
    </font>
    <font>
      <b/>
      <sz val="9"/>
      <color theme="1"/>
      <name val="Times New Roman"/>
      <family val="1"/>
      <charset val="186"/>
    </font>
    <font>
      <b/>
      <sz val="14"/>
      <color theme="1"/>
      <name val="Times New Roman"/>
      <family val="1"/>
      <charset val="186"/>
    </font>
    <font>
      <b/>
      <sz val="12"/>
      <name val="Times New Roman"/>
      <family val="1"/>
      <charset val="186"/>
    </font>
    <font>
      <sz val="9"/>
      <color theme="1"/>
      <name val="Calibri"/>
      <family val="2"/>
      <charset val="186"/>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106">
    <xf numFmtId="0" fontId="0" fillId="0" borderId="0" xfId="0"/>
    <xf numFmtId="0" fontId="1" fillId="0" borderId="0" xfId="0" applyFont="1" applyAlignment="1">
      <alignment horizontal="left" vertical="top"/>
    </xf>
    <xf numFmtId="1" fontId="1" fillId="0" borderId="0" xfId="0" applyNumberFormat="1" applyFont="1" applyAlignment="1">
      <alignment horizontal="left" vertical="top" wrapText="1"/>
    </xf>
    <xf numFmtId="3" fontId="1" fillId="0" borderId="0" xfId="0" applyNumberFormat="1" applyFont="1" applyAlignment="1">
      <alignment horizontal="right" vertical="top"/>
    </xf>
    <xf numFmtId="1" fontId="1" fillId="0" borderId="0" xfId="0" applyNumberFormat="1" applyFont="1" applyAlignment="1">
      <alignment horizontal="center" vertical="top" wrapText="1"/>
    </xf>
    <xf numFmtId="1" fontId="1" fillId="0" borderId="0" xfId="0" applyNumberFormat="1" applyFont="1" applyFill="1" applyAlignment="1">
      <alignment horizontal="center" vertical="top" wrapText="1"/>
    </xf>
    <xf numFmtId="0" fontId="0" fillId="0" borderId="0" xfId="0" applyAlignment="1">
      <alignment horizontal="center"/>
    </xf>
    <xf numFmtId="0" fontId="0" fillId="0" borderId="0" xfId="0" applyBorder="1"/>
    <xf numFmtId="0" fontId="5"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0" borderId="4" xfId="0" applyFont="1" applyBorder="1" applyAlignment="1">
      <alignment horizontal="left" vertical="top" wrapText="1"/>
    </xf>
    <xf numFmtId="0" fontId="3" fillId="3"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0" borderId="2" xfId="0" applyFont="1" applyBorder="1" applyAlignment="1">
      <alignment horizontal="left" vertical="top" wrapText="1"/>
    </xf>
    <xf numFmtId="0" fontId="3" fillId="0" borderId="5" xfId="0" applyFont="1" applyBorder="1" applyAlignment="1">
      <alignment horizontal="left" vertical="top" wrapText="1"/>
    </xf>
    <xf numFmtId="0" fontId="3" fillId="2"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3" fillId="0" borderId="2" xfId="0" applyNumberFormat="1" applyFont="1" applyBorder="1" applyAlignment="1">
      <alignment horizontal="left" vertical="top" wrapText="1"/>
    </xf>
    <xf numFmtId="49" fontId="3" fillId="0" borderId="3" xfId="0" applyNumberFormat="1" applyFont="1" applyBorder="1" applyAlignment="1">
      <alignment horizontal="center" vertical="center" wrapText="1"/>
    </xf>
    <xf numFmtId="3" fontId="1" fillId="0" borderId="0" xfId="0" applyNumberFormat="1" applyFont="1" applyAlignment="1"/>
    <xf numFmtId="3" fontId="0" fillId="0" borderId="0" xfId="0" applyNumberFormat="1" applyBorder="1" applyAlignment="1"/>
    <xf numFmtId="3" fontId="0" fillId="0" borderId="0" xfId="0" applyNumberFormat="1" applyAlignment="1"/>
    <xf numFmtId="0" fontId="0" fillId="0" borderId="0" xfId="0" applyAlignment="1">
      <alignment horizontal="center" vertical="center"/>
    </xf>
    <xf numFmtId="1" fontId="1" fillId="0" borderId="2" xfId="0" applyNumberFormat="1" applyFont="1" applyBorder="1" applyAlignment="1">
      <alignment horizontal="center" vertical="center"/>
    </xf>
    <xf numFmtId="1" fontId="2" fillId="0" borderId="2" xfId="0" applyNumberFormat="1" applyFont="1" applyBorder="1" applyAlignment="1">
      <alignment horizontal="center" vertical="center"/>
    </xf>
    <xf numFmtId="3" fontId="2" fillId="0" borderId="2" xfId="0" applyNumberFormat="1" applyFont="1" applyBorder="1" applyAlignment="1">
      <alignment horizontal="center" vertical="center" wrapText="1"/>
    </xf>
    <xf numFmtId="1" fontId="1" fillId="0" borderId="2" xfId="0" applyNumberFormat="1" applyFont="1" applyBorder="1" applyAlignment="1">
      <alignment horizontal="left" vertical="top" wrapText="1"/>
    </xf>
    <xf numFmtId="1" fontId="1" fillId="0" borderId="2" xfId="0" applyNumberFormat="1" applyFont="1" applyBorder="1" applyAlignment="1">
      <alignment horizontal="center" vertical="top" wrapText="1"/>
    </xf>
    <xf numFmtId="3" fontId="1" fillId="0" borderId="2" xfId="0" applyNumberFormat="1" applyFont="1" applyBorder="1" applyAlignment="1">
      <alignment vertical="top"/>
    </xf>
    <xf numFmtId="0" fontId="1" fillId="0" borderId="2" xfId="0" applyFont="1" applyBorder="1" applyAlignment="1">
      <alignment horizontal="left" vertical="top"/>
    </xf>
    <xf numFmtId="49" fontId="3" fillId="0" borderId="2" xfId="0" applyNumberFormat="1" applyFont="1" applyBorder="1" applyAlignment="1">
      <alignment vertical="top"/>
    </xf>
    <xf numFmtId="0" fontId="1" fillId="0" borderId="2" xfId="0" applyFont="1" applyBorder="1" applyAlignment="1">
      <alignment horizontal="center" vertical="top"/>
    </xf>
    <xf numFmtId="3" fontId="1" fillId="0" borderId="2" xfId="0" applyNumberFormat="1" applyFont="1" applyBorder="1" applyAlignment="1"/>
    <xf numFmtId="0" fontId="3" fillId="0" borderId="2" xfId="0" applyFont="1" applyBorder="1" applyAlignment="1">
      <alignment horizontal="center" vertical="center" wrapText="1"/>
    </xf>
    <xf numFmtId="3" fontId="3" fillId="3" borderId="2" xfId="0" applyNumberFormat="1" applyFont="1" applyFill="1" applyBorder="1" applyAlignment="1">
      <alignment vertical="center"/>
    </xf>
    <xf numFmtId="1" fontId="1" fillId="0" borderId="2" xfId="0" applyNumberFormat="1" applyFont="1" applyFill="1" applyBorder="1" applyAlignment="1">
      <alignment horizontal="center" vertical="top" wrapText="1"/>
    </xf>
    <xf numFmtId="0" fontId="1" fillId="0" borderId="2" xfId="0" applyFont="1" applyBorder="1"/>
    <xf numFmtId="0" fontId="1" fillId="0" borderId="2" xfId="0" applyFont="1" applyBorder="1" applyAlignment="1">
      <alignment horizontal="center" vertical="center"/>
    </xf>
    <xf numFmtId="1" fontId="1" fillId="0" borderId="2" xfId="0" applyNumberFormat="1" applyFont="1" applyFill="1" applyBorder="1" applyAlignment="1">
      <alignment horizontal="left" vertical="top" wrapText="1"/>
    </xf>
    <xf numFmtId="0" fontId="1" fillId="0" borderId="2" xfId="0" applyFont="1" applyFill="1" applyBorder="1"/>
    <xf numFmtId="0" fontId="1" fillId="0" borderId="2" xfId="0" applyFont="1" applyFill="1" applyBorder="1" applyAlignment="1">
      <alignment horizontal="center" vertical="center"/>
    </xf>
    <xf numFmtId="0" fontId="4" fillId="0" borderId="2" xfId="0" applyFont="1" applyFill="1" applyBorder="1" applyAlignment="1">
      <alignment vertical="top" wrapText="1"/>
    </xf>
    <xf numFmtId="1" fontId="1" fillId="0" borderId="2" xfId="0" applyNumberFormat="1" applyFont="1" applyBorder="1" applyAlignment="1">
      <alignment horizontal="left" wrapText="1"/>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3" fontId="1" fillId="0" borderId="2" xfId="0" applyNumberFormat="1" applyFont="1" applyBorder="1" applyAlignment="1">
      <alignment wrapText="1"/>
    </xf>
    <xf numFmtId="0" fontId="0" fillId="0" borderId="2" xfId="0" applyBorder="1" applyAlignment="1">
      <alignment horizontal="center"/>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6" fillId="0" borderId="2" xfId="0" applyFont="1" applyBorder="1" applyAlignment="1">
      <alignment horizontal="center" vertical="center"/>
    </xf>
    <xf numFmtId="0" fontId="3" fillId="2" borderId="2" xfId="0" applyFont="1" applyFill="1" applyBorder="1" applyAlignment="1">
      <alignment horizontal="center" vertical="center" wrapText="1"/>
    </xf>
    <xf numFmtId="1" fontId="1" fillId="0" borderId="2" xfId="0" applyNumberFormat="1" applyFont="1" applyBorder="1" applyAlignment="1">
      <alignment horizontal="center" vertical="top"/>
    </xf>
    <xf numFmtId="1" fontId="5" fillId="0" borderId="2" xfId="0" applyNumberFormat="1" applyFont="1" applyBorder="1" applyAlignment="1">
      <alignment horizontal="center" vertical="center" wrapText="1"/>
    </xf>
    <xf numFmtId="0" fontId="3" fillId="0" borderId="2" xfId="0" applyFont="1" applyBorder="1" applyAlignment="1">
      <alignment horizontal="left" vertical="top"/>
    </xf>
    <xf numFmtId="3" fontId="1" fillId="0" borderId="2" xfId="0" applyNumberFormat="1" applyFont="1" applyBorder="1" applyAlignment="1">
      <alignment horizontal="right"/>
    </xf>
    <xf numFmtId="3" fontId="1" fillId="0" borderId="2" xfId="0" applyNumberFormat="1" applyFont="1" applyBorder="1" applyAlignment="1">
      <alignment horizontal="right" vertical="top"/>
    </xf>
    <xf numFmtId="0" fontId="0" fillId="0" borderId="2" xfId="0" applyBorder="1"/>
    <xf numFmtId="1" fontId="5" fillId="0" borderId="1" xfId="0" applyNumberFormat="1" applyFont="1" applyBorder="1" applyAlignment="1">
      <alignment horizontal="center" vertical="center" wrapText="1"/>
    </xf>
    <xf numFmtId="0" fontId="3" fillId="2" borderId="1"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horizontal="left"/>
    </xf>
    <xf numFmtId="3" fontId="3" fillId="0" borderId="2" xfId="0" applyNumberFormat="1" applyFont="1" applyFill="1" applyBorder="1" applyAlignment="1"/>
    <xf numFmtId="0" fontId="3" fillId="0" borderId="3" xfId="0" applyFont="1" applyBorder="1" applyAlignment="1">
      <alignment horizontal="center"/>
    </xf>
    <xf numFmtId="3" fontId="0" fillId="0" borderId="2" xfId="0" applyNumberFormat="1" applyBorder="1" applyAlignment="1"/>
    <xf numFmtId="0" fontId="7" fillId="0" borderId="2" xfId="0" applyFont="1" applyFill="1" applyBorder="1" applyAlignment="1">
      <alignment vertical="center" wrapText="1"/>
    </xf>
    <xf numFmtId="3" fontId="5" fillId="0" borderId="2" xfId="0" applyNumberFormat="1" applyFont="1" applyBorder="1" applyAlignment="1">
      <alignment horizontal="center" vertical="center" wrapText="1"/>
    </xf>
    <xf numFmtId="3" fontId="5" fillId="2" borderId="2" xfId="0" applyNumberFormat="1" applyFont="1" applyFill="1" applyBorder="1" applyAlignment="1">
      <alignment vertical="center" wrapText="1"/>
    </xf>
    <xf numFmtId="3" fontId="3" fillId="0" borderId="2" xfId="0" applyNumberFormat="1" applyFont="1" applyBorder="1" applyAlignment="1">
      <alignment horizontal="center" vertical="center" wrapText="1"/>
    </xf>
    <xf numFmtId="3" fontId="3" fillId="2"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0" fillId="0" borderId="1" xfId="0" applyBorder="1" applyAlignment="1">
      <alignment horizontal="center"/>
    </xf>
    <xf numFmtId="0" fontId="0" fillId="0" borderId="1" xfId="0" applyBorder="1"/>
    <xf numFmtId="3" fontId="0" fillId="0" borderId="1" xfId="0" applyNumberFormat="1" applyBorder="1" applyAlignment="1"/>
    <xf numFmtId="0" fontId="3" fillId="0" borderId="2" xfId="0" applyFont="1" applyFill="1" applyBorder="1" applyAlignment="1">
      <alignment horizontal="center"/>
    </xf>
    <xf numFmtId="3" fontId="10" fillId="0" borderId="2" xfId="0" applyNumberFormat="1" applyFont="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3" borderId="2" xfId="0" applyNumberFormat="1"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13" fillId="0" borderId="2" xfId="0" applyNumberFormat="1" applyFont="1" applyBorder="1" applyAlignment="1"/>
    <xf numFmtId="0" fontId="3" fillId="0" borderId="3" xfId="0" applyFont="1" applyBorder="1" applyAlignment="1">
      <alignment horizontal="center" vertical="center"/>
    </xf>
    <xf numFmtId="3" fontId="3" fillId="0" borderId="2" xfId="0" applyNumberFormat="1" applyFont="1" applyBorder="1" applyAlignment="1">
      <alignment horizontal="center" vertical="center"/>
    </xf>
    <xf numFmtId="0" fontId="4" fillId="0" borderId="2" xfId="0" applyFont="1" applyBorder="1"/>
    <xf numFmtId="0" fontId="4" fillId="0" borderId="3" xfId="0" applyFont="1" applyBorder="1" applyAlignment="1">
      <alignment horizontal="center"/>
    </xf>
    <xf numFmtId="0" fontId="4" fillId="0" borderId="2" xfId="0" applyFont="1" applyBorder="1" applyAlignment="1">
      <alignment horizontal="center"/>
    </xf>
    <xf numFmtId="3" fontId="4" fillId="0" borderId="2" xfId="0" applyNumberFormat="1" applyFont="1" applyBorder="1" applyAlignment="1">
      <alignment horizontal="center"/>
    </xf>
    <xf numFmtId="3" fontId="4" fillId="0" borderId="2" xfId="0" applyNumberFormat="1" applyFont="1" applyBorder="1" applyAlignment="1"/>
    <xf numFmtId="2" fontId="1" fillId="0" borderId="2" xfId="0" applyNumberFormat="1" applyFont="1" applyBorder="1" applyAlignment="1">
      <alignment horizontal="left" vertical="top"/>
    </xf>
    <xf numFmtId="4" fontId="5" fillId="2" borderId="2" xfId="0" applyNumberFormat="1" applyFont="1" applyFill="1" applyBorder="1" applyAlignment="1">
      <alignment vertical="center" wrapText="1"/>
    </xf>
    <xf numFmtId="4" fontId="13" fillId="0" borderId="2" xfId="0" applyNumberFormat="1" applyFont="1" applyBorder="1" applyAlignment="1"/>
    <xf numFmtId="0" fontId="12" fillId="0" borderId="3"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wrapText="1"/>
    </xf>
    <xf numFmtId="0" fontId="12" fillId="0" borderId="9" xfId="0" applyFont="1" applyBorder="1" applyAlignment="1">
      <alignment horizontal="center" wrapText="1"/>
    </xf>
    <xf numFmtId="0" fontId="12" fillId="0" borderId="4" xfId="0" applyFont="1" applyBorder="1" applyAlignment="1">
      <alignment horizont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9" fillId="0" borderId="0" xfId="0" applyFont="1" applyBorder="1" applyAlignment="1">
      <alignment horizontal="right" vertical="center" wrapText="1"/>
    </xf>
    <xf numFmtId="0" fontId="8" fillId="0" borderId="3" xfId="0" applyFont="1" applyBorder="1" applyAlignment="1">
      <alignment horizontal="center" vertical="center" wrapText="1"/>
    </xf>
    <xf numFmtId="0" fontId="8"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99"/>
  <sheetViews>
    <sheetView tabSelected="1" workbookViewId="0">
      <selection activeCell="L175" sqref="L175"/>
    </sheetView>
  </sheetViews>
  <sheetFormatPr defaultColWidth="19.28515625" defaultRowHeight="15" x14ac:dyDescent="0.25"/>
  <cols>
    <col min="1" max="1" width="4.5703125" style="6" customWidth="1"/>
    <col min="2" max="2" width="20.140625" customWidth="1"/>
    <col min="3" max="3" width="25.7109375" customWidth="1"/>
    <col min="4" max="4" width="10.28515625" customWidth="1"/>
    <col min="5" max="5" width="17.5703125" style="6" customWidth="1"/>
    <col min="6" max="6" width="15.42578125" customWidth="1"/>
    <col min="7" max="7" width="18.7109375" style="26" customWidth="1"/>
    <col min="8" max="8" width="14.42578125" style="26" customWidth="1"/>
    <col min="9" max="9" width="10.5703125" style="26" customWidth="1"/>
    <col min="10" max="10" width="7.28515625" style="24" customWidth="1"/>
    <col min="11" max="11" width="10.28515625" customWidth="1"/>
    <col min="12" max="12" width="9.42578125" customWidth="1"/>
    <col min="13" max="13" width="14.28515625" customWidth="1"/>
  </cols>
  <sheetData>
    <row r="1" spans="1:10" ht="33" customHeight="1" x14ac:dyDescent="0.25">
      <c r="A1" s="103" t="s">
        <v>478</v>
      </c>
      <c r="B1" s="103"/>
      <c r="C1" s="103"/>
      <c r="D1" s="103"/>
      <c r="E1" s="103"/>
      <c r="F1" s="103"/>
      <c r="G1" s="103"/>
      <c r="H1" s="103"/>
    </row>
    <row r="2" spans="1:10" ht="73.5" customHeight="1" x14ac:dyDescent="0.25">
      <c r="A2" s="101" t="s">
        <v>487</v>
      </c>
      <c r="B2" s="102"/>
      <c r="C2" s="102"/>
      <c r="D2" s="102"/>
      <c r="E2" s="102"/>
      <c r="F2" s="102"/>
      <c r="G2" s="102"/>
      <c r="H2" s="102"/>
    </row>
    <row r="3" spans="1:10" ht="48" customHeight="1" x14ac:dyDescent="0.25">
      <c r="A3" s="104" t="s">
        <v>481</v>
      </c>
      <c r="B3" s="105"/>
      <c r="C3" s="105"/>
      <c r="D3" s="105"/>
      <c r="E3" s="105"/>
      <c r="F3" s="105"/>
      <c r="G3" s="105"/>
      <c r="H3" s="105"/>
    </row>
    <row r="4" spans="1:10" s="27" customFormat="1" ht="67.5" customHeight="1" x14ac:dyDescent="0.25">
      <c r="A4" s="28"/>
      <c r="B4" s="29" t="s">
        <v>0</v>
      </c>
      <c r="C4" s="29" t="s">
        <v>1</v>
      </c>
      <c r="D4" s="29" t="s">
        <v>2</v>
      </c>
      <c r="E4" s="29" t="s">
        <v>3</v>
      </c>
      <c r="F4" s="30" t="s">
        <v>452</v>
      </c>
      <c r="G4" s="75" t="s">
        <v>479</v>
      </c>
      <c r="H4" s="75" t="s">
        <v>480</v>
      </c>
    </row>
    <row r="5" spans="1:10" ht="15" hidden="1" customHeight="1" x14ac:dyDescent="0.25">
      <c r="A5" s="56">
        <v>1</v>
      </c>
      <c r="B5" s="31" t="s">
        <v>4</v>
      </c>
      <c r="C5" s="31" t="s">
        <v>5</v>
      </c>
      <c r="D5" s="31" t="s">
        <v>6</v>
      </c>
      <c r="E5" s="32">
        <v>3</v>
      </c>
      <c r="F5" s="33">
        <v>34000</v>
      </c>
      <c r="G5" s="34"/>
      <c r="H5" s="34"/>
      <c r="I5"/>
      <c r="J5"/>
    </row>
    <row r="6" spans="1:10" ht="15" hidden="1" customHeight="1" x14ac:dyDescent="0.25">
      <c r="A6" s="56">
        <f>A5+1</f>
        <v>2</v>
      </c>
      <c r="B6" s="31" t="s">
        <v>7</v>
      </c>
      <c r="C6" s="31" t="s">
        <v>8</v>
      </c>
      <c r="D6" s="31" t="s">
        <v>9</v>
      </c>
      <c r="E6" s="32">
        <v>4</v>
      </c>
      <c r="F6" s="33">
        <v>800</v>
      </c>
      <c r="G6" s="34"/>
      <c r="H6" s="34"/>
      <c r="I6"/>
      <c r="J6"/>
    </row>
    <row r="7" spans="1:10" ht="15" hidden="1" customHeight="1" x14ac:dyDescent="0.25">
      <c r="A7" s="56">
        <f t="shared" ref="A7:A70" si="0">A6+1</f>
        <v>3</v>
      </c>
      <c r="B7" s="31" t="s">
        <v>10</v>
      </c>
      <c r="C7" s="31" t="s">
        <v>11</v>
      </c>
      <c r="D7" s="31" t="s">
        <v>12</v>
      </c>
      <c r="E7" s="32">
        <v>4</v>
      </c>
      <c r="F7" s="33">
        <v>500</v>
      </c>
      <c r="G7" s="34"/>
      <c r="H7" s="34"/>
      <c r="I7"/>
      <c r="J7"/>
    </row>
    <row r="8" spans="1:10" ht="15" hidden="1" customHeight="1" x14ac:dyDescent="0.25">
      <c r="A8" s="56">
        <f t="shared" si="0"/>
        <v>4</v>
      </c>
      <c r="B8" s="34" t="s">
        <v>16</v>
      </c>
      <c r="C8" s="34" t="s">
        <v>17</v>
      </c>
      <c r="D8" s="35" t="s">
        <v>379</v>
      </c>
      <c r="E8" s="36">
        <v>5</v>
      </c>
      <c r="F8" s="33">
        <v>10000</v>
      </c>
      <c r="G8" s="61"/>
      <c r="H8" s="61"/>
      <c r="I8"/>
      <c r="J8"/>
    </row>
    <row r="9" spans="1:10" ht="15" hidden="1" customHeight="1" x14ac:dyDescent="0.25">
      <c r="A9" s="56">
        <f t="shared" si="0"/>
        <v>5</v>
      </c>
      <c r="B9" s="31" t="s">
        <v>13</v>
      </c>
      <c r="C9" s="31" t="s">
        <v>14</v>
      </c>
      <c r="D9" s="31" t="s">
        <v>15</v>
      </c>
      <c r="E9" s="32">
        <v>3</v>
      </c>
      <c r="F9" s="37">
        <v>1500</v>
      </c>
      <c r="G9" s="34"/>
      <c r="H9" s="34"/>
      <c r="I9"/>
      <c r="J9"/>
    </row>
    <row r="10" spans="1:10" ht="15" hidden="1" customHeight="1" x14ac:dyDescent="0.25">
      <c r="A10" s="56">
        <f t="shared" si="0"/>
        <v>6</v>
      </c>
      <c r="B10" s="31" t="s">
        <v>18</v>
      </c>
      <c r="C10" s="31" t="s">
        <v>19</v>
      </c>
      <c r="D10" s="31" t="s">
        <v>20</v>
      </c>
      <c r="E10" s="32">
        <v>3</v>
      </c>
      <c r="F10" s="33">
        <v>600</v>
      </c>
      <c r="G10" s="34"/>
      <c r="H10" s="34"/>
      <c r="I10"/>
      <c r="J10"/>
    </row>
    <row r="11" spans="1:10" ht="15" hidden="1" customHeight="1" x14ac:dyDescent="0.25">
      <c r="A11" s="56">
        <f t="shared" si="0"/>
        <v>7</v>
      </c>
      <c r="B11" s="31" t="s">
        <v>21</v>
      </c>
      <c r="C11" s="31" t="s">
        <v>22</v>
      </c>
      <c r="D11" s="31" t="s">
        <v>23</v>
      </c>
      <c r="E11" s="32">
        <v>4</v>
      </c>
      <c r="F11" s="33">
        <v>4000</v>
      </c>
      <c r="G11" s="34"/>
      <c r="H11" s="34"/>
      <c r="I11"/>
      <c r="J11"/>
    </row>
    <row r="12" spans="1:10" ht="15" hidden="1" customHeight="1" x14ac:dyDescent="0.25">
      <c r="A12" s="56">
        <f t="shared" si="0"/>
        <v>8</v>
      </c>
      <c r="B12" s="31" t="s">
        <v>24</v>
      </c>
      <c r="C12" s="31" t="s">
        <v>8</v>
      </c>
      <c r="D12" s="31" t="s">
        <v>25</v>
      </c>
      <c r="E12" s="32">
        <v>11</v>
      </c>
      <c r="F12" s="33">
        <v>2000</v>
      </c>
      <c r="G12" s="34"/>
      <c r="H12" s="34"/>
      <c r="I12"/>
      <c r="J12"/>
    </row>
    <row r="13" spans="1:10" ht="15" hidden="1" customHeight="1" x14ac:dyDescent="0.25">
      <c r="A13" s="56">
        <f t="shared" si="0"/>
        <v>9</v>
      </c>
      <c r="B13" s="31" t="s">
        <v>26</v>
      </c>
      <c r="C13" s="31" t="s">
        <v>27</v>
      </c>
      <c r="D13" s="31" t="s">
        <v>28</v>
      </c>
      <c r="E13" s="32">
        <v>4</v>
      </c>
      <c r="F13" s="33">
        <v>10000</v>
      </c>
      <c r="G13" s="34"/>
      <c r="H13" s="34"/>
      <c r="I13"/>
      <c r="J13"/>
    </row>
    <row r="14" spans="1:10" ht="15" hidden="1" customHeight="1" x14ac:dyDescent="0.25">
      <c r="A14" s="56">
        <f t="shared" si="0"/>
        <v>10</v>
      </c>
      <c r="B14" s="31" t="s">
        <v>29</v>
      </c>
      <c r="C14" s="31" t="s">
        <v>30</v>
      </c>
      <c r="D14" s="31" t="s">
        <v>31</v>
      </c>
      <c r="E14" s="32">
        <v>5</v>
      </c>
      <c r="F14" s="33">
        <v>600</v>
      </c>
      <c r="G14" s="34"/>
      <c r="H14" s="34"/>
      <c r="I14"/>
      <c r="J14"/>
    </row>
    <row r="15" spans="1:10" ht="15" hidden="1" customHeight="1" x14ac:dyDescent="0.25">
      <c r="A15" s="56">
        <f t="shared" si="0"/>
        <v>11</v>
      </c>
      <c r="B15" s="31" t="s">
        <v>32</v>
      </c>
      <c r="C15" s="31" t="s">
        <v>33</v>
      </c>
      <c r="D15" s="31" t="s">
        <v>34</v>
      </c>
      <c r="E15" s="32">
        <v>6</v>
      </c>
      <c r="F15" s="33">
        <v>1000</v>
      </c>
      <c r="G15" s="34"/>
      <c r="H15" s="34"/>
      <c r="I15"/>
      <c r="J15"/>
    </row>
    <row r="16" spans="1:10" ht="15" hidden="1" customHeight="1" x14ac:dyDescent="0.25">
      <c r="A16" s="56">
        <f t="shared" si="0"/>
        <v>12</v>
      </c>
      <c r="B16" s="31" t="s">
        <v>35</v>
      </c>
      <c r="C16" s="31" t="s">
        <v>36</v>
      </c>
      <c r="D16" s="31" t="s">
        <v>37</v>
      </c>
      <c r="E16" s="32">
        <v>5</v>
      </c>
      <c r="F16" s="33">
        <v>500</v>
      </c>
      <c r="G16" s="34"/>
      <c r="H16" s="34"/>
      <c r="I16"/>
      <c r="J16"/>
    </row>
    <row r="17" spans="1:11" ht="15" hidden="1" customHeight="1" x14ac:dyDescent="0.25">
      <c r="A17" s="56">
        <f t="shared" si="0"/>
        <v>13</v>
      </c>
      <c r="B17" s="31" t="s">
        <v>38</v>
      </c>
      <c r="C17" s="31" t="s">
        <v>39</v>
      </c>
      <c r="D17" s="31" t="s">
        <v>40</v>
      </c>
      <c r="E17" s="32">
        <v>4</v>
      </c>
      <c r="F17" s="33">
        <v>2500</v>
      </c>
      <c r="G17" s="34"/>
      <c r="H17" s="34"/>
      <c r="I17"/>
      <c r="J17"/>
    </row>
    <row r="18" spans="1:11" ht="15" hidden="1" customHeight="1" x14ac:dyDescent="0.25">
      <c r="A18" s="56">
        <f t="shared" si="0"/>
        <v>14</v>
      </c>
      <c r="B18" s="31" t="s">
        <v>365</v>
      </c>
      <c r="C18" s="31" t="s">
        <v>41</v>
      </c>
      <c r="D18" s="31" t="s">
        <v>42</v>
      </c>
      <c r="E18" s="32">
        <v>3</v>
      </c>
      <c r="F18" s="33">
        <v>10000</v>
      </c>
      <c r="G18" s="34"/>
      <c r="H18" s="34"/>
      <c r="I18"/>
      <c r="J18"/>
    </row>
    <row r="19" spans="1:11" ht="15" hidden="1" customHeight="1" x14ac:dyDescent="0.25">
      <c r="A19" s="56">
        <f t="shared" si="0"/>
        <v>15</v>
      </c>
      <c r="B19" s="31" t="s">
        <v>365</v>
      </c>
      <c r="C19" s="31" t="s">
        <v>43</v>
      </c>
      <c r="D19" s="31" t="s">
        <v>44</v>
      </c>
      <c r="E19" s="32">
        <v>6</v>
      </c>
      <c r="F19" s="33">
        <v>6000</v>
      </c>
      <c r="G19" s="34"/>
      <c r="H19" s="34"/>
      <c r="I19"/>
      <c r="J19"/>
    </row>
    <row r="20" spans="1:11" ht="15" hidden="1" customHeight="1" x14ac:dyDescent="0.25">
      <c r="A20" s="56">
        <f t="shared" si="0"/>
        <v>16</v>
      </c>
      <c r="B20" s="31" t="s">
        <v>365</v>
      </c>
      <c r="C20" s="31" t="s">
        <v>45</v>
      </c>
      <c r="D20" s="31" t="s">
        <v>46</v>
      </c>
      <c r="E20" s="32">
        <v>3</v>
      </c>
      <c r="F20" s="33">
        <v>1500</v>
      </c>
      <c r="G20" s="34"/>
      <c r="H20" s="34"/>
      <c r="I20"/>
      <c r="J20"/>
    </row>
    <row r="21" spans="1:11" ht="15" hidden="1" customHeight="1" x14ac:dyDescent="0.25">
      <c r="A21" s="56">
        <f t="shared" si="0"/>
        <v>17</v>
      </c>
      <c r="B21" s="31" t="s">
        <v>47</v>
      </c>
      <c r="C21" s="31" t="s">
        <v>48</v>
      </c>
      <c r="D21" s="31" t="s">
        <v>49</v>
      </c>
      <c r="E21" s="32">
        <v>13</v>
      </c>
      <c r="F21" s="33">
        <v>800</v>
      </c>
      <c r="G21" s="34"/>
      <c r="H21" s="34"/>
      <c r="I21"/>
      <c r="J21"/>
    </row>
    <row r="22" spans="1:11" ht="15" hidden="1" customHeight="1" x14ac:dyDescent="0.25">
      <c r="A22" s="56">
        <f t="shared" si="0"/>
        <v>18</v>
      </c>
      <c r="B22" s="31" t="s">
        <v>50</v>
      </c>
      <c r="C22" s="31" t="s">
        <v>51</v>
      </c>
      <c r="D22" s="31" t="s">
        <v>52</v>
      </c>
      <c r="E22" s="32">
        <v>3</v>
      </c>
      <c r="F22" s="33">
        <v>9000</v>
      </c>
      <c r="G22" s="34"/>
      <c r="H22" s="34"/>
      <c r="I22"/>
      <c r="J22"/>
    </row>
    <row r="23" spans="1:11" ht="15" hidden="1" customHeight="1" x14ac:dyDescent="0.25">
      <c r="A23" s="56">
        <f t="shared" si="0"/>
        <v>19</v>
      </c>
      <c r="B23" s="31" t="s">
        <v>50</v>
      </c>
      <c r="C23" s="31" t="s">
        <v>53</v>
      </c>
      <c r="D23" s="31" t="s">
        <v>54</v>
      </c>
      <c r="E23" s="32">
        <v>6</v>
      </c>
      <c r="F23" s="33">
        <v>500</v>
      </c>
      <c r="G23" s="34"/>
      <c r="H23" s="34"/>
      <c r="I23"/>
      <c r="J23"/>
    </row>
    <row r="24" spans="1:11" ht="15" hidden="1" customHeight="1" x14ac:dyDescent="0.25">
      <c r="A24" s="56">
        <f t="shared" si="0"/>
        <v>20</v>
      </c>
      <c r="B24" s="31" t="s">
        <v>55</v>
      </c>
      <c r="C24" s="31" t="s">
        <v>56</v>
      </c>
      <c r="D24" s="31" t="s">
        <v>57</v>
      </c>
      <c r="E24" s="32">
        <v>12</v>
      </c>
      <c r="F24" s="33">
        <v>10000</v>
      </c>
      <c r="G24" s="34"/>
      <c r="H24" s="34"/>
      <c r="I24"/>
      <c r="J24"/>
    </row>
    <row r="25" spans="1:11" ht="15" hidden="1" customHeight="1" x14ac:dyDescent="0.25">
      <c r="A25" s="56">
        <f t="shared" si="0"/>
        <v>21</v>
      </c>
      <c r="B25" s="8" t="s">
        <v>400</v>
      </c>
      <c r="C25" s="9" t="s">
        <v>401</v>
      </c>
      <c r="D25" s="9" t="s">
        <v>402</v>
      </c>
      <c r="E25" s="38">
        <v>1</v>
      </c>
      <c r="F25" s="39">
        <v>14000</v>
      </c>
      <c r="G25" s="34"/>
      <c r="H25" s="34"/>
      <c r="I25"/>
      <c r="J25"/>
    </row>
    <row r="26" spans="1:11" ht="15" hidden="1" customHeight="1" x14ac:dyDescent="0.25">
      <c r="A26" s="56">
        <f t="shared" si="0"/>
        <v>22</v>
      </c>
      <c r="B26" s="31" t="s">
        <v>58</v>
      </c>
      <c r="C26" s="31" t="s">
        <v>59</v>
      </c>
      <c r="D26" s="31" t="s">
        <v>60</v>
      </c>
      <c r="E26" s="40">
        <v>18</v>
      </c>
      <c r="F26" s="33">
        <v>6000</v>
      </c>
      <c r="G26" s="34"/>
      <c r="H26" s="34"/>
      <c r="I26"/>
      <c r="J26"/>
    </row>
    <row r="27" spans="1:11" ht="15" hidden="1" customHeight="1" x14ac:dyDescent="0.25">
      <c r="A27" s="56">
        <f t="shared" si="0"/>
        <v>23</v>
      </c>
      <c r="B27" s="31" t="s">
        <v>61</v>
      </c>
      <c r="C27" s="31" t="s">
        <v>62</v>
      </c>
      <c r="D27" s="31" t="s">
        <v>63</v>
      </c>
      <c r="E27" s="32">
        <v>4</v>
      </c>
      <c r="F27" s="33">
        <v>600</v>
      </c>
      <c r="G27" s="34"/>
      <c r="H27" s="34"/>
      <c r="I27"/>
      <c r="J27"/>
    </row>
    <row r="28" spans="1:11" ht="15" hidden="1" customHeight="1" x14ac:dyDescent="0.25">
      <c r="A28" s="56">
        <f t="shared" si="0"/>
        <v>24</v>
      </c>
      <c r="B28" s="31" t="s">
        <v>64</v>
      </c>
      <c r="C28" s="31" t="s">
        <v>65</v>
      </c>
      <c r="D28" s="31" t="s">
        <v>66</v>
      </c>
      <c r="E28" s="40">
        <v>21</v>
      </c>
      <c r="F28" s="33">
        <v>1000</v>
      </c>
      <c r="G28" s="34"/>
      <c r="H28" s="34"/>
      <c r="I28"/>
      <c r="J28"/>
    </row>
    <row r="29" spans="1:11" ht="15" hidden="1" customHeight="1" x14ac:dyDescent="0.25">
      <c r="A29" s="56">
        <f t="shared" si="0"/>
        <v>25</v>
      </c>
      <c r="B29" s="31" t="s">
        <v>67</v>
      </c>
      <c r="C29" s="31" t="s">
        <v>68</v>
      </c>
      <c r="D29" s="31" t="s">
        <v>69</v>
      </c>
      <c r="E29" s="32">
        <v>15</v>
      </c>
      <c r="F29" s="33">
        <v>3000</v>
      </c>
      <c r="G29" s="34"/>
      <c r="H29" s="34"/>
      <c r="I29"/>
      <c r="J29"/>
    </row>
    <row r="30" spans="1:11" ht="15" hidden="1" customHeight="1" x14ac:dyDescent="0.25">
      <c r="A30" s="56">
        <f t="shared" si="0"/>
        <v>26</v>
      </c>
      <c r="B30" s="31" t="s">
        <v>70</v>
      </c>
      <c r="C30" s="31" t="s">
        <v>71</v>
      </c>
      <c r="D30" s="31" t="s">
        <v>72</v>
      </c>
      <c r="E30" s="32">
        <v>10</v>
      </c>
      <c r="F30" s="33">
        <v>2000</v>
      </c>
      <c r="G30" s="34"/>
      <c r="H30" s="34"/>
      <c r="I30"/>
      <c r="J30"/>
    </row>
    <row r="31" spans="1:11" ht="15" hidden="1" customHeight="1" x14ac:dyDescent="0.25">
      <c r="A31" s="56">
        <f t="shared" si="0"/>
        <v>27</v>
      </c>
      <c r="B31" s="31" t="s">
        <v>75</v>
      </c>
      <c r="C31" s="31" t="s">
        <v>76</v>
      </c>
      <c r="D31" s="31" t="s">
        <v>77</v>
      </c>
      <c r="E31" s="32">
        <v>5</v>
      </c>
      <c r="F31" s="33">
        <v>500</v>
      </c>
      <c r="G31" s="34"/>
      <c r="H31" s="34"/>
      <c r="I31"/>
      <c r="J31"/>
      <c r="K31" s="5"/>
    </row>
    <row r="32" spans="1:11" ht="15" hidden="1" customHeight="1" x14ac:dyDescent="0.25">
      <c r="A32" s="56">
        <f t="shared" si="0"/>
        <v>28</v>
      </c>
      <c r="B32" s="31" t="s">
        <v>78</v>
      </c>
      <c r="C32" s="31" t="s">
        <v>79</v>
      </c>
      <c r="D32" s="31" t="s">
        <v>80</v>
      </c>
      <c r="E32" s="32">
        <v>7</v>
      </c>
      <c r="F32" s="33">
        <v>50000</v>
      </c>
      <c r="G32" s="34"/>
      <c r="H32" s="34"/>
      <c r="I32"/>
      <c r="J32"/>
    </row>
    <row r="33" spans="1:10" ht="15" hidden="1" customHeight="1" x14ac:dyDescent="0.25">
      <c r="A33" s="56">
        <f t="shared" si="0"/>
        <v>29</v>
      </c>
      <c r="B33" s="31" t="s">
        <v>81</v>
      </c>
      <c r="C33" s="31" t="s">
        <v>82</v>
      </c>
      <c r="D33" s="31" t="s">
        <v>83</v>
      </c>
      <c r="E33" s="32">
        <v>4</v>
      </c>
      <c r="F33" s="33">
        <v>8000</v>
      </c>
      <c r="G33" s="34"/>
      <c r="H33" s="34"/>
      <c r="I33"/>
      <c r="J33"/>
    </row>
    <row r="34" spans="1:10" ht="15" hidden="1" customHeight="1" x14ac:dyDescent="0.25">
      <c r="A34" s="56">
        <f t="shared" si="0"/>
        <v>30</v>
      </c>
      <c r="B34" s="31" t="s">
        <v>81</v>
      </c>
      <c r="C34" s="31" t="s">
        <v>84</v>
      </c>
      <c r="D34" s="31" t="s">
        <v>85</v>
      </c>
      <c r="E34" s="32">
        <v>3</v>
      </c>
      <c r="F34" s="33">
        <v>4500</v>
      </c>
      <c r="G34" s="34"/>
      <c r="H34" s="34"/>
      <c r="I34"/>
      <c r="J34"/>
    </row>
    <row r="35" spans="1:10" ht="15" hidden="1" customHeight="1" x14ac:dyDescent="0.25">
      <c r="A35" s="56">
        <f t="shared" si="0"/>
        <v>31</v>
      </c>
      <c r="B35" s="9" t="s">
        <v>403</v>
      </c>
      <c r="C35" s="12" t="s">
        <v>404</v>
      </c>
      <c r="D35" s="9" t="s">
        <v>405</v>
      </c>
      <c r="E35" s="38">
        <v>1</v>
      </c>
      <c r="F35" s="39">
        <v>600</v>
      </c>
      <c r="G35" s="34"/>
      <c r="H35" s="34"/>
      <c r="I35"/>
      <c r="J35"/>
    </row>
    <row r="36" spans="1:10" ht="15" hidden="1" customHeight="1" x14ac:dyDescent="0.25">
      <c r="A36" s="56">
        <f t="shared" si="0"/>
        <v>32</v>
      </c>
      <c r="B36" s="31" t="s">
        <v>86</v>
      </c>
      <c r="C36" s="31" t="s">
        <v>87</v>
      </c>
      <c r="D36" s="31" t="s">
        <v>88</v>
      </c>
      <c r="E36" s="32">
        <v>6</v>
      </c>
      <c r="F36" s="33">
        <v>1200</v>
      </c>
      <c r="G36" s="34"/>
      <c r="H36" s="34"/>
      <c r="I36"/>
      <c r="J36"/>
    </row>
    <row r="37" spans="1:10" ht="15" hidden="1" customHeight="1" x14ac:dyDescent="0.25">
      <c r="A37" s="56">
        <f t="shared" si="0"/>
        <v>33</v>
      </c>
      <c r="B37" s="31" t="s">
        <v>89</v>
      </c>
      <c r="C37" s="31" t="s">
        <v>90</v>
      </c>
      <c r="D37" s="31" t="s">
        <v>91</v>
      </c>
      <c r="E37" s="32">
        <v>4</v>
      </c>
      <c r="F37" s="33">
        <v>8000</v>
      </c>
      <c r="G37" s="34"/>
      <c r="H37" s="34"/>
      <c r="I37"/>
      <c r="J37"/>
    </row>
    <row r="38" spans="1:10" ht="15" customHeight="1" x14ac:dyDescent="0.25">
      <c r="A38" s="56">
        <f t="shared" si="0"/>
        <v>34</v>
      </c>
      <c r="B38" s="31" t="s">
        <v>380</v>
      </c>
      <c r="C38" s="31" t="s">
        <v>92</v>
      </c>
      <c r="D38" s="31" t="s">
        <v>93</v>
      </c>
      <c r="E38" s="32">
        <v>5</v>
      </c>
      <c r="F38" s="33">
        <v>30000</v>
      </c>
      <c r="G38" s="92">
        <v>48</v>
      </c>
      <c r="H38" s="34">
        <f>G38*1.21</f>
        <v>58.08</v>
      </c>
      <c r="I38"/>
      <c r="J38"/>
    </row>
    <row r="39" spans="1:10" ht="15" hidden="1" customHeight="1" x14ac:dyDescent="0.25">
      <c r="A39" s="56">
        <f t="shared" si="0"/>
        <v>35</v>
      </c>
      <c r="B39" s="31" t="s">
        <v>94</v>
      </c>
      <c r="C39" s="31" t="s">
        <v>95</v>
      </c>
      <c r="D39" s="31" t="s">
        <v>96</v>
      </c>
      <c r="E39" s="32">
        <v>5</v>
      </c>
      <c r="F39" s="33">
        <v>500</v>
      </c>
      <c r="G39" s="92">
        <v>48</v>
      </c>
      <c r="H39" s="34">
        <f t="shared" ref="H39:H102" si="1">G39*1.21</f>
        <v>58.08</v>
      </c>
      <c r="I39"/>
      <c r="J39"/>
    </row>
    <row r="40" spans="1:10" ht="15" hidden="1" customHeight="1" x14ac:dyDescent="0.25">
      <c r="A40" s="56">
        <f t="shared" si="0"/>
        <v>36</v>
      </c>
      <c r="B40" s="31" t="s">
        <v>97</v>
      </c>
      <c r="C40" s="31" t="s">
        <v>98</v>
      </c>
      <c r="D40" s="31" t="s">
        <v>99</v>
      </c>
      <c r="E40" s="32">
        <v>5</v>
      </c>
      <c r="F40" s="33">
        <v>4000</v>
      </c>
      <c r="G40" s="92">
        <v>48</v>
      </c>
      <c r="H40" s="34">
        <f t="shared" si="1"/>
        <v>58.08</v>
      </c>
      <c r="I40"/>
      <c r="J40"/>
    </row>
    <row r="41" spans="1:10" ht="15" hidden="1" customHeight="1" x14ac:dyDescent="0.25">
      <c r="A41" s="56">
        <f t="shared" si="0"/>
        <v>37</v>
      </c>
      <c r="B41" s="31" t="s">
        <v>97</v>
      </c>
      <c r="C41" s="31" t="s">
        <v>100</v>
      </c>
      <c r="D41" s="31" t="s">
        <v>101</v>
      </c>
      <c r="E41" s="32">
        <v>3</v>
      </c>
      <c r="F41" s="33">
        <v>30000</v>
      </c>
      <c r="G41" s="92">
        <v>48</v>
      </c>
      <c r="H41" s="34">
        <f t="shared" si="1"/>
        <v>58.08</v>
      </c>
      <c r="I41"/>
      <c r="J41"/>
    </row>
    <row r="42" spans="1:10" ht="15" hidden="1" customHeight="1" x14ac:dyDescent="0.25">
      <c r="A42" s="56">
        <f t="shared" si="0"/>
        <v>38</v>
      </c>
      <c r="B42" s="41" t="s">
        <v>386</v>
      </c>
      <c r="C42" s="41" t="s">
        <v>387</v>
      </c>
      <c r="D42" s="41" t="s">
        <v>388</v>
      </c>
      <c r="E42" s="42">
        <v>2</v>
      </c>
      <c r="F42" s="33">
        <v>20000</v>
      </c>
      <c r="G42" s="92">
        <v>48</v>
      </c>
      <c r="H42" s="34">
        <f t="shared" si="1"/>
        <v>58.08</v>
      </c>
      <c r="I42"/>
      <c r="J42"/>
    </row>
    <row r="43" spans="1:10" ht="15" hidden="1" customHeight="1" x14ac:dyDescent="0.25">
      <c r="A43" s="56">
        <f t="shared" si="0"/>
        <v>39</v>
      </c>
      <c r="B43" s="31" t="s">
        <v>102</v>
      </c>
      <c r="C43" s="31" t="s">
        <v>103</v>
      </c>
      <c r="D43" s="31" t="s">
        <v>104</v>
      </c>
      <c r="E43" s="32">
        <v>19</v>
      </c>
      <c r="F43" s="33">
        <v>5000</v>
      </c>
      <c r="G43" s="92">
        <v>48</v>
      </c>
      <c r="H43" s="34">
        <f t="shared" si="1"/>
        <v>58.08</v>
      </c>
      <c r="I43"/>
      <c r="J43"/>
    </row>
    <row r="44" spans="1:10" ht="15" hidden="1" customHeight="1" x14ac:dyDescent="0.25">
      <c r="A44" s="56">
        <f t="shared" si="0"/>
        <v>40</v>
      </c>
      <c r="B44" s="31" t="s">
        <v>105</v>
      </c>
      <c r="C44" s="31" t="s">
        <v>106</v>
      </c>
      <c r="D44" s="31" t="s">
        <v>107</v>
      </c>
      <c r="E44" s="32">
        <v>4</v>
      </c>
      <c r="F44" s="33">
        <v>200</v>
      </c>
      <c r="G44" s="92">
        <v>48</v>
      </c>
      <c r="H44" s="34">
        <f t="shared" si="1"/>
        <v>58.08</v>
      </c>
      <c r="I44"/>
      <c r="J44"/>
    </row>
    <row r="45" spans="1:10" ht="15" hidden="1" customHeight="1" x14ac:dyDescent="0.25">
      <c r="A45" s="56">
        <f t="shared" si="0"/>
        <v>41</v>
      </c>
      <c r="B45" s="31" t="s">
        <v>108</v>
      </c>
      <c r="C45" s="31" t="s">
        <v>73</v>
      </c>
      <c r="D45" s="31" t="s">
        <v>74</v>
      </c>
      <c r="E45" s="40">
        <v>50</v>
      </c>
      <c r="F45" s="33">
        <v>1500</v>
      </c>
      <c r="G45" s="92">
        <v>48</v>
      </c>
      <c r="H45" s="34">
        <f t="shared" si="1"/>
        <v>58.08</v>
      </c>
      <c r="I45"/>
      <c r="J45"/>
    </row>
    <row r="46" spans="1:10" ht="15" hidden="1" customHeight="1" x14ac:dyDescent="0.25">
      <c r="A46" s="56">
        <f t="shared" si="0"/>
        <v>42</v>
      </c>
      <c r="B46" s="31" t="s">
        <v>108</v>
      </c>
      <c r="C46" s="31" t="s">
        <v>109</v>
      </c>
      <c r="D46" s="31" t="s">
        <v>108</v>
      </c>
      <c r="E46" s="32">
        <v>3</v>
      </c>
      <c r="F46" s="33">
        <v>1500</v>
      </c>
      <c r="G46" s="92">
        <v>48</v>
      </c>
      <c r="H46" s="34">
        <f t="shared" si="1"/>
        <v>58.08</v>
      </c>
      <c r="I46"/>
      <c r="J46"/>
    </row>
    <row r="47" spans="1:10" ht="15" hidden="1" customHeight="1" x14ac:dyDescent="0.25">
      <c r="A47" s="56">
        <f t="shared" si="0"/>
        <v>43</v>
      </c>
      <c r="B47" s="31" t="s">
        <v>110</v>
      </c>
      <c r="C47" s="31" t="s">
        <v>111</v>
      </c>
      <c r="D47" s="31" t="s">
        <v>112</v>
      </c>
      <c r="E47" s="32">
        <v>4</v>
      </c>
      <c r="F47" s="33">
        <v>800</v>
      </c>
      <c r="G47" s="92">
        <v>48</v>
      </c>
      <c r="H47" s="34">
        <f t="shared" si="1"/>
        <v>58.08</v>
      </c>
      <c r="I47"/>
      <c r="J47"/>
    </row>
    <row r="48" spans="1:10" ht="15" hidden="1" customHeight="1" x14ac:dyDescent="0.25">
      <c r="A48" s="56">
        <f t="shared" si="0"/>
        <v>44</v>
      </c>
      <c r="B48" s="31" t="s">
        <v>113</v>
      </c>
      <c r="C48" s="31" t="s">
        <v>114</v>
      </c>
      <c r="D48" s="31" t="s">
        <v>115</v>
      </c>
      <c r="E48" s="40">
        <v>5</v>
      </c>
      <c r="F48" s="33">
        <v>2000</v>
      </c>
      <c r="G48" s="92">
        <v>48</v>
      </c>
      <c r="H48" s="34">
        <f t="shared" si="1"/>
        <v>58.08</v>
      </c>
      <c r="I48"/>
      <c r="J48"/>
    </row>
    <row r="49" spans="1:10" ht="15" hidden="1" customHeight="1" x14ac:dyDescent="0.25">
      <c r="A49" s="56">
        <f t="shared" si="0"/>
        <v>45</v>
      </c>
      <c r="B49" s="31" t="s">
        <v>116</v>
      </c>
      <c r="C49" s="31" t="s">
        <v>117</v>
      </c>
      <c r="D49" s="31" t="s">
        <v>118</v>
      </c>
      <c r="E49" s="32">
        <v>3</v>
      </c>
      <c r="F49" s="33">
        <v>6000</v>
      </c>
      <c r="G49" s="92">
        <v>48</v>
      </c>
      <c r="H49" s="34">
        <f t="shared" si="1"/>
        <v>58.08</v>
      </c>
      <c r="I49"/>
      <c r="J49"/>
    </row>
    <row r="50" spans="1:10" ht="15" hidden="1" customHeight="1" x14ac:dyDescent="0.25">
      <c r="A50" s="56">
        <f t="shared" si="0"/>
        <v>46</v>
      </c>
      <c r="B50" s="31" t="s">
        <v>119</v>
      </c>
      <c r="C50" s="31" t="s">
        <v>120</v>
      </c>
      <c r="D50" s="31" t="s">
        <v>121</v>
      </c>
      <c r="E50" s="32">
        <v>3</v>
      </c>
      <c r="F50" s="33">
        <v>6000</v>
      </c>
      <c r="G50" s="92">
        <v>48</v>
      </c>
      <c r="H50" s="34">
        <f t="shared" si="1"/>
        <v>58.08</v>
      </c>
      <c r="I50"/>
      <c r="J50"/>
    </row>
    <row r="51" spans="1:10" ht="15" hidden="1" customHeight="1" x14ac:dyDescent="0.25">
      <c r="A51" s="56">
        <f t="shared" si="0"/>
        <v>47</v>
      </c>
      <c r="B51" s="31" t="s">
        <v>122</v>
      </c>
      <c r="C51" s="31" t="s">
        <v>123</v>
      </c>
      <c r="D51" s="31" t="s">
        <v>124</v>
      </c>
      <c r="E51" s="32">
        <v>5</v>
      </c>
      <c r="F51" s="33">
        <v>2000</v>
      </c>
      <c r="G51" s="92">
        <v>48</v>
      </c>
      <c r="H51" s="34">
        <f t="shared" si="1"/>
        <v>58.08</v>
      </c>
      <c r="I51"/>
      <c r="J51"/>
    </row>
    <row r="52" spans="1:10" ht="15" hidden="1" customHeight="1" x14ac:dyDescent="0.25">
      <c r="A52" s="56">
        <f t="shared" si="0"/>
        <v>48</v>
      </c>
      <c r="B52" s="31" t="s">
        <v>125</v>
      </c>
      <c r="C52" s="31" t="s">
        <v>126</v>
      </c>
      <c r="D52" s="31" t="s">
        <v>127</v>
      </c>
      <c r="E52" s="32">
        <v>8</v>
      </c>
      <c r="F52" s="33">
        <v>3000</v>
      </c>
      <c r="G52" s="92">
        <v>48</v>
      </c>
      <c r="H52" s="34">
        <f t="shared" si="1"/>
        <v>58.08</v>
      </c>
      <c r="I52"/>
      <c r="J52"/>
    </row>
    <row r="53" spans="1:10" ht="15" hidden="1" customHeight="1" x14ac:dyDescent="0.25">
      <c r="A53" s="56">
        <f t="shared" si="0"/>
        <v>49</v>
      </c>
      <c r="B53" s="31" t="s">
        <v>128</v>
      </c>
      <c r="C53" s="31" t="s">
        <v>129</v>
      </c>
      <c r="D53" s="31" t="s">
        <v>130</v>
      </c>
      <c r="E53" s="32">
        <v>14</v>
      </c>
      <c r="F53" s="33">
        <v>600</v>
      </c>
      <c r="G53" s="92">
        <v>48</v>
      </c>
      <c r="H53" s="34">
        <f t="shared" si="1"/>
        <v>58.08</v>
      </c>
      <c r="I53"/>
      <c r="J53"/>
    </row>
    <row r="54" spans="1:10" ht="15" hidden="1" customHeight="1" x14ac:dyDescent="0.25">
      <c r="A54" s="56">
        <f t="shared" si="0"/>
        <v>50</v>
      </c>
      <c r="B54" s="31" t="s">
        <v>131</v>
      </c>
      <c r="C54" s="31" t="s">
        <v>132</v>
      </c>
      <c r="D54" s="31" t="s">
        <v>133</v>
      </c>
      <c r="E54" s="32">
        <v>4</v>
      </c>
      <c r="F54" s="33">
        <v>2500</v>
      </c>
      <c r="G54" s="92">
        <v>48</v>
      </c>
      <c r="H54" s="34">
        <f t="shared" si="1"/>
        <v>58.08</v>
      </c>
      <c r="I54"/>
      <c r="J54"/>
    </row>
    <row r="55" spans="1:10" ht="15" hidden="1" customHeight="1" x14ac:dyDescent="0.25">
      <c r="A55" s="56">
        <f t="shared" si="0"/>
        <v>51</v>
      </c>
      <c r="B55" s="31" t="s">
        <v>134</v>
      </c>
      <c r="C55" s="31" t="s">
        <v>135</v>
      </c>
      <c r="D55" s="31" t="s">
        <v>136</v>
      </c>
      <c r="E55" s="32">
        <v>3</v>
      </c>
      <c r="F55" s="33">
        <v>2000</v>
      </c>
      <c r="G55" s="92">
        <v>48</v>
      </c>
      <c r="H55" s="34">
        <f t="shared" si="1"/>
        <v>58.08</v>
      </c>
      <c r="I55"/>
      <c r="J55"/>
    </row>
    <row r="56" spans="1:10" ht="15" hidden="1" customHeight="1" x14ac:dyDescent="0.25">
      <c r="A56" s="56">
        <f t="shared" si="0"/>
        <v>52</v>
      </c>
      <c r="B56" s="43" t="s">
        <v>137</v>
      </c>
      <c r="C56" s="31" t="s">
        <v>394</v>
      </c>
      <c r="D56" s="31" t="s">
        <v>138</v>
      </c>
      <c r="E56" s="32">
        <v>15</v>
      </c>
      <c r="F56" s="33">
        <v>35000</v>
      </c>
      <c r="G56" s="92">
        <v>48</v>
      </c>
      <c r="H56" s="34">
        <f t="shared" si="1"/>
        <v>58.08</v>
      </c>
      <c r="I56"/>
      <c r="J56"/>
    </row>
    <row r="57" spans="1:10" ht="15" hidden="1" customHeight="1" x14ac:dyDescent="0.25">
      <c r="A57" s="56">
        <f t="shared" si="0"/>
        <v>53</v>
      </c>
      <c r="B57" s="43" t="s">
        <v>137</v>
      </c>
      <c r="C57" s="41" t="s">
        <v>387</v>
      </c>
      <c r="D57" s="44" t="s">
        <v>391</v>
      </c>
      <c r="E57" s="45">
        <v>2</v>
      </c>
      <c r="F57" s="37">
        <v>4000</v>
      </c>
      <c r="G57" s="92">
        <v>48</v>
      </c>
      <c r="H57" s="34">
        <f t="shared" si="1"/>
        <v>58.08</v>
      </c>
      <c r="I57"/>
      <c r="J57"/>
    </row>
    <row r="58" spans="1:10" ht="15" hidden="1" customHeight="1" x14ac:dyDescent="0.25">
      <c r="A58" s="56">
        <f t="shared" si="0"/>
        <v>54</v>
      </c>
      <c r="B58" s="31" t="s">
        <v>139</v>
      </c>
      <c r="C58" s="31" t="s">
        <v>140</v>
      </c>
      <c r="D58" s="31" t="s">
        <v>141</v>
      </c>
      <c r="E58" s="32">
        <v>3</v>
      </c>
      <c r="F58" s="33">
        <v>3000</v>
      </c>
      <c r="G58" s="92">
        <v>48</v>
      </c>
      <c r="H58" s="34">
        <f t="shared" si="1"/>
        <v>58.08</v>
      </c>
      <c r="I58"/>
      <c r="J58"/>
    </row>
    <row r="59" spans="1:10" ht="15" hidden="1" customHeight="1" x14ac:dyDescent="0.25">
      <c r="A59" s="56">
        <f t="shared" si="0"/>
        <v>55</v>
      </c>
      <c r="B59" s="31" t="s">
        <v>142</v>
      </c>
      <c r="C59" s="31" t="s">
        <v>51</v>
      </c>
      <c r="D59" s="31" t="s">
        <v>143</v>
      </c>
      <c r="E59" s="32">
        <v>5</v>
      </c>
      <c r="F59" s="37">
        <v>10000</v>
      </c>
      <c r="G59" s="92">
        <v>48</v>
      </c>
      <c r="H59" s="34">
        <f t="shared" si="1"/>
        <v>58.08</v>
      </c>
      <c r="I59"/>
      <c r="J59"/>
    </row>
    <row r="60" spans="1:10" ht="15" hidden="1" customHeight="1" x14ac:dyDescent="0.25">
      <c r="A60" s="56">
        <f t="shared" si="0"/>
        <v>56</v>
      </c>
      <c r="B60" s="31" t="s">
        <v>144</v>
      </c>
      <c r="C60" s="31" t="s">
        <v>145</v>
      </c>
      <c r="D60" s="31" t="s">
        <v>146</v>
      </c>
      <c r="E60" s="32">
        <v>5</v>
      </c>
      <c r="F60" s="37">
        <v>2000</v>
      </c>
      <c r="G60" s="92">
        <v>48</v>
      </c>
      <c r="H60" s="34">
        <f t="shared" si="1"/>
        <v>58.08</v>
      </c>
      <c r="I60"/>
      <c r="J60"/>
    </row>
    <row r="61" spans="1:10" ht="15" customHeight="1" x14ac:dyDescent="0.25">
      <c r="A61" s="56">
        <f t="shared" si="0"/>
        <v>57</v>
      </c>
      <c r="B61" s="31" t="s">
        <v>151</v>
      </c>
      <c r="C61" s="31" t="s">
        <v>152</v>
      </c>
      <c r="D61" s="31" t="s">
        <v>153</v>
      </c>
      <c r="E61" s="32">
        <v>4</v>
      </c>
      <c r="F61" s="33">
        <v>20000</v>
      </c>
      <c r="G61" s="92">
        <v>48</v>
      </c>
      <c r="H61" s="34">
        <f t="shared" si="1"/>
        <v>58.08</v>
      </c>
      <c r="I61"/>
      <c r="J61"/>
    </row>
    <row r="62" spans="1:10" ht="15" customHeight="1" x14ac:dyDescent="0.25">
      <c r="A62" s="56">
        <f t="shared" si="0"/>
        <v>58</v>
      </c>
      <c r="B62" s="31" t="s">
        <v>151</v>
      </c>
      <c r="C62" s="31" t="s">
        <v>154</v>
      </c>
      <c r="D62" s="31" t="s">
        <v>155</v>
      </c>
      <c r="E62" s="32">
        <v>5</v>
      </c>
      <c r="F62" s="33">
        <v>20000</v>
      </c>
      <c r="G62" s="92">
        <v>48</v>
      </c>
      <c r="H62" s="34">
        <f t="shared" si="1"/>
        <v>58.08</v>
      </c>
      <c r="I62"/>
      <c r="J62"/>
    </row>
    <row r="63" spans="1:10" ht="15" customHeight="1" x14ac:dyDescent="0.25">
      <c r="A63" s="56">
        <f t="shared" si="0"/>
        <v>59</v>
      </c>
      <c r="B63" s="31" t="s">
        <v>151</v>
      </c>
      <c r="C63" s="34" t="s">
        <v>147</v>
      </c>
      <c r="D63" s="34" t="s">
        <v>148</v>
      </c>
      <c r="E63" s="36">
        <v>2</v>
      </c>
      <c r="F63" s="33">
        <v>10000</v>
      </c>
      <c r="G63" s="92">
        <v>48</v>
      </c>
      <c r="H63" s="34">
        <f t="shared" si="1"/>
        <v>58.08</v>
      </c>
      <c r="I63"/>
      <c r="J63"/>
    </row>
    <row r="64" spans="1:10" ht="15" hidden="1" customHeight="1" x14ac:dyDescent="0.25">
      <c r="A64" s="56">
        <f t="shared" si="0"/>
        <v>60</v>
      </c>
      <c r="B64" s="31" t="s">
        <v>156</v>
      </c>
      <c r="C64" s="31" t="s">
        <v>157</v>
      </c>
      <c r="D64" s="31" t="s">
        <v>158</v>
      </c>
      <c r="E64" s="32">
        <v>3</v>
      </c>
      <c r="F64" s="33">
        <v>2000</v>
      </c>
      <c r="G64" s="92">
        <v>48</v>
      </c>
      <c r="H64" s="34">
        <f t="shared" si="1"/>
        <v>58.08</v>
      </c>
      <c r="I64"/>
      <c r="J64"/>
    </row>
    <row r="65" spans="1:10" ht="15" hidden="1" customHeight="1" x14ac:dyDescent="0.25">
      <c r="A65" s="56">
        <f t="shared" si="0"/>
        <v>61</v>
      </c>
      <c r="B65" s="34" t="s">
        <v>149</v>
      </c>
      <c r="C65" s="34" t="s">
        <v>150</v>
      </c>
      <c r="D65" s="34" t="s">
        <v>375</v>
      </c>
      <c r="E65" s="36">
        <v>2</v>
      </c>
      <c r="F65" s="33">
        <v>500</v>
      </c>
      <c r="G65" s="92">
        <v>48</v>
      </c>
      <c r="H65" s="34">
        <f t="shared" si="1"/>
        <v>58.08</v>
      </c>
      <c r="I65" s="1"/>
      <c r="J65"/>
    </row>
    <row r="66" spans="1:10" ht="15" hidden="1" customHeight="1" x14ac:dyDescent="0.25">
      <c r="A66" s="56">
        <f t="shared" si="0"/>
        <v>62</v>
      </c>
      <c r="B66" s="31" t="s">
        <v>159</v>
      </c>
      <c r="C66" s="31" t="s">
        <v>160</v>
      </c>
      <c r="D66" s="31" t="s">
        <v>161</v>
      </c>
      <c r="E66" s="32">
        <v>8</v>
      </c>
      <c r="F66" s="33">
        <v>600</v>
      </c>
      <c r="G66" s="92">
        <v>48</v>
      </c>
      <c r="H66" s="34">
        <f t="shared" si="1"/>
        <v>58.08</v>
      </c>
      <c r="I66"/>
      <c r="J66"/>
    </row>
    <row r="67" spans="1:10" ht="15" hidden="1" customHeight="1" x14ac:dyDescent="0.25">
      <c r="A67" s="56">
        <f t="shared" si="0"/>
        <v>63</v>
      </c>
      <c r="B67" s="9" t="s">
        <v>406</v>
      </c>
      <c r="C67" s="12" t="s">
        <v>407</v>
      </c>
      <c r="D67" s="9" t="s">
        <v>408</v>
      </c>
      <c r="E67" s="38">
        <v>1</v>
      </c>
      <c r="F67" s="39">
        <v>550</v>
      </c>
      <c r="G67" s="92">
        <v>48</v>
      </c>
      <c r="H67" s="34">
        <f t="shared" si="1"/>
        <v>58.08</v>
      </c>
      <c r="I67"/>
      <c r="J67"/>
    </row>
    <row r="68" spans="1:10" ht="15" hidden="1" customHeight="1" x14ac:dyDescent="0.25">
      <c r="A68" s="56">
        <f t="shared" si="0"/>
        <v>64</v>
      </c>
      <c r="B68" s="31" t="s">
        <v>162</v>
      </c>
      <c r="C68" s="31" t="s">
        <v>163</v>
      </c>
      <c r="D68" s="31" t="s">
        <v>164</v>
      </c>
      <c r="E68" s="32">
        <v>5</v>
      </c>
      <c r="F68" s="37">
        <v>1500</v>
      </c>
      <c r="G68" s="92">
        <v>48</v>
      </c>
      <c r="H68" s="34">
        <f t="shared" si="1"/>
        <v>58.08</v>
      </c>
      <c r="I68"/>
      <c r="J68"/>
    </row>
    <row r="69" spans="1:10" ht="15" hidden="1" customHeight="1" x14ac:dyDescent="0.25">
      <c r="A69" s="56">
        <f t="shared" si="0"/>
        <v>65</v>
      </c>
      <c r="B69" s="31" t="s">
        <v>167</v>
      </c>
      <c r="C69" s="31" t="s">
        <v>168</v>
      </c>
      <c r="D69" s="31" t="s">
        <v>169</v>
      </c>
      <c r="E69" s="32">
        <v>12</v>
      </c>
      <c r="F69" s="33">
        <v>2000</v>
      </c>
      <c r="G69" s="92">
        <v>48</v>
      </c>
      <c r="H69" s="34">
        <f t="shared" si="1"/>
        <v>58.08</v>
      </c>
      <c r="I69"/>
      <c r="J69"/>
    </row>
    <row r="70" spans="1:10" ht="15" hidden="1" customHeight="1" x14ac:dyDescent="0.25">
      <c r="A70" s="56">
        <f t="shared" si="0"/>
        <v>66</v>
      </c>
      <c r="B70" s="31" t="s">
        <v>170</v>
      </c>
      <c r="C70" s="31" t="s">
        <v>171</v>
      </c>
      <c r="D70" s="31" t="s">
        <v>172</v>
      </c>
      <c r="E70" s="32">
        <v>3</v>
      </c>
      <c r="F70" s="33">
        <v>3000</v>
      </c>
      <c r="G70" s="92">
        <v>48</v>
      </c>
      <c r="H70" s="34">
        <f t="shared" si="1"/>
        <v>58.08</v>
      </c>
      <c r="I70"/>
      <c r="J70"/>
    </row>
    <row r="71" spans="1:10" ht="15" hidden="1" customHeight="1" x14ac:dyDescent="0.25">
      <c r="A71" s="56">
        <f t="shared" ref="A71:A134" si="2">A70+1</f>
        <v>67</v>
      </c>
      <c r="B71" s="31" t="s">
        <v>173</v>
      </c>
      <c r="C71" s="31" t="s">
        <v>174</v>
      </c>
      <c r="D71" s="31" t="s">
        <v>175</v>
      </c>
      <c r="E71" s="40">
        <v>5</v>
      </c>
      <c r="F71" s="33">
        <v>3400</v>
      </c>
      <c r="G71" s="92">
        <v>48</v>
      </c>
      <c r="H71" s="34">
        <f t="shared" si="1"/>
        <v>58.08</v>
      </c>
      <c r="I71"/>
      <c r="J71"/>
    </row>
    <row r="72" spans="1:10" ht="15" hidden="1" customHeight="1" x14ac:dyDescent="0.25">
      <c r="A72" s="56">
        <f t="shared" si="2"/>
        <v>68</v>
      </c>
      <c r="B72" s="34" t="s">
        <v>165</v>
      </c>
      <c r="C72" s="34" t="s">
        <v>147</v>
      </c>
      <c r="D72" s="34" t="s">
        <v>166</v>
      </c>
      <c r="E72" s="40">
        <v>4</v>
      </c>
      <c r="F72" s="33">
        <v>20000</v>
      </c>
      <c r="G72" s="92">
        <v>48</v>
      </c>
      <c r="H72" s="34">
        <f t="shared" si="1"/>
        <v>58.08</v>
      </c>
      <c r="I72"/>
      <c r="J72"/>
    </row>
    <row r="73" spans="1:10" ht="15" hidden="1" customHeight="1" x14ac:dyDescent="0.25">
      <c r="A73" s="56">
        <f t="shared" si="2"/>
        <v>69</v>
      </c>
      <c r="B73" s="31" t="s">
        <v>176</v>
      </c>
      <c r="C73" s="31" t="s">
        <v>177</v>
      </c>
      <c r="D73" s="31" t="s">
        <v>178</v>
      </c>
      <c r="E73" s="32">
        <v>8</v>
      </c>
      <c r="F73" s="33">
        <v>500</v>
      </c>
      <c r="G73" s="92">
        <v>48</v>
      </c>
      <c r="H73" s="34">
        <f t="shared" si="1"/>
        <v>58.08</v>
      </c>
      <c r="I73"/>
      <c r="J73"/>
    </row>
    <row r="74" spans="1:10" ht="15" customHeight="1" x14ac:dyDescent="0.25">
      <c r="A74" s="56">
        <f t="shared" si="2"/>
        <v>70</v>
      </c>
      <c r="B74" s="15" t="s">
        <v>409</v>
      </c>
      <c r="C74" s="9" t="s">
        <v>410</v>
      </c>
      <c r="D74" s="9" t="s">
        <v>411</v>
      </c>
      <c r="E74" s="38">
        <v>1</v>
      </c>
      <c r="F74" s="39">
        <v>3000</v>
      </c>
      <c r="G74" s="92">
        <v>48</v>
      </c>
      <c r="H74" s="34">
        <f t="shared" si="1"/>
        <v>58.08</v>
      </c>
      <c r="I74"/>
      <c r="J74"/>
    </row>
    <row r="75" spans="1:10" ht="15" customHeight="1" x14ac:dyDescent="0.25">
      <c r="A75" s="56">
        <f t="shared" si="2"/>
        <v>71</v>
      </c>
      <c r="B75" s="15" t="s">
        <v>409</v>
      </c>
      <c r="C75" s="9" t="s">
        <v>412</v>
      </c>
      <c r="D75" s="9" t="s">
        <v>413</v>
      </c>
      <c r="E75" s="38">
        <v>2</v>
      </c>
      <c r="F75" s="39">
        <v>3000</v>
      </c>
      <c r="G75" s="92">
        <v>48</v>
      </c>
      <c r="H75" s="34">
        <f t="shared" si="1"/>
        <v>58.08</v>
      </c>
      <c r="I75"/>
      <c r="J75"/>
    </row>
    <row r="76" spans="1:10" ht="15" hidden="1" customHeight="1" x14ac:dyDescent="0.25">
      <c r="A76" s="56">
        <f t="shared" si="2"/>
        <v>72</v>
      </c>
      <c r="B76" s="31" t="s">
        <v>179</v>
      </c>
      <c r="C76" s="31" t="s">
        <v>180</v>
      </c>
      <c r="D76" s="31" t="s">
        <v>181</v>
      </c>
      <c r="E76" s="32">
        <v>6</v>
      </c>
      <c r="F76" s="37">
        <v>3600</v>
      </c>
      <c r="G76" s="34"/>
      <c r="H76" s="34">
        <f t="shared" si="1"/>
        <v>0</v>
      </c>
      <c r="I76"/>
      <c r="J76"/>
    </row>
    <row r="77" spans="1:10" ht="15" hidden="1" customHeight="1" x14ac:dyDescent="0.25">
      <c r="A77" s="56">
        <f t="shared" si="2"/>
        <v>73</v>
      </c>
      <c r="B77" s="31" t="s">
        <v>366</v>
      </c>
      <c r="C77" s="31" t="s">
        <v>182</v>
      </c>
      <c r="D77" s="31" t="s">
        <v>183</v>
      </c>
      <c r="E77" s="32">
        <v>3</v>
      </c>
      <c r="F77" s="33">
        <v>900</v>
      </c>
      <c r="G77" s="34"/>
      <c r="H77" s="34">
        <f t="shared" si="1"/>
        <v>0</v>
      </c>
      <c r="I77"/>
      <c r="J77"/>
    </row>
    <row r="78" spans="1:10" ht="15" hidden="1" customHeight="1" x14ac:dyDescent="0.25">
      <c r="A78" s="56">
        <f t="shared" si="2"/>
        <v>74</v>
      </c>
      <c r="B78" s="46" t="s">
        <v>397</v>
      </c>
      <c r="C78" s="46" t="s">
        <v>398</v>
      </c>
      <c r="D78" s="46" t="s">
        <v>399</v>
      </c>
      <c r="E78" s="32">
        <v>1</v>
      </c>
      <c r="F78" s="33">
        <v>4500</v>
      </c>
      <c r="G78" s="34"/>
      <c r="H78" s="34">
        <f t="shared" si="1"/>
        <v>0</v>
      </c>
      <c r="I78"/>
      <c r="J78"/>
    </row>
    <row r="79" spans="1:10" ht="15" hidden="1" customHeight="1" x14ac:dyDescent="0.25">
      <c r="A79" s="56">
        <f t="shared" si="2"/>
        <v>75</v>
      </c>
      <c r="B79" s="31" t="s">
        <v>184</v>
      </c>
      <c r="C79" s="31" t="s">
        <v>185</v>
      </c>
      <c r="D79" s="31" t="s">
        <v>186</v>
      </c>
      <c r="E79" s="32">
        <v>4</v>
      </c>
      <c r="F79" s="33">
        <v>3000</v>
      </c>
      <c r="G79" s="34"/>
      <c r="H79" s="34">
        <f t="shared" si="1"/>
        <v>0</v>
      </c>
      <c r="I79"/>
      <c r="J79"/>
    </row>
    <row r="80" spans="1:10" ht="15" hidden="1" customHeight="1" x14ac:dyDescent="0.25">
      <c r="A80" s="56">
        <f t="shared" si="2"/>
        <v>76</v>
      </c>
      <c r="B80" s="31" t="s">
        <v>367</v>
      </c>
      <c r="C80" s="31" t="s">
        <v>98</v>
      </c>
      <c r="D80" s="31" t="s">
        <v>187</v>
      </c>
      <c r="E80" s="32">
        <v>10</v>
      </c>
      <c r="F80" s="33">
        <v>1500</v>
      </c>
      <c r="G80" s="34"/>
      <c r="H80" s="34">
        <f t="shared" si="1"/>
        <v>0</v>
      </c>
      <c r="I80"/>
      <c r="J80"/>
    </row>
    <row r="81" spans="1:10" ht="15" hidden="1" customHeight="1" x14ac:dyDescent="0.25">
      <c r="A81" s="56">
        <f t="shared" si="2"/>
        <v>77</v>
      </c>
      <c r="B81" s="31" t="s">
        <v>188</v>
      </c>
      <c r="C81" s="31" t="s">
        <v>189</v>
      </c>
      <c r="D81" s="31" t="s">
        <v>190</v>
      </c>
      <c r="E81" s="32">
        <v>6</v>
      </c>
      <c r="F81" s="33">
        <v>6000</v>
      </c>
      <c r="G81" s="34"/>
      <c r="H81" s="34">
        <f t="shared" si="1"/>
        <v>0</v>
      </c>
      <c r="I81"/>
      <c r="J81"/>
    </row>
    <row r="82" spans="1:10" ht="15" hidden="1" customHeight="1" x14ac:dyDescent="0.25">
      <c r="A82" s="56">
        <f t="shared" si="2"/>
        <v>78</v>
      </c>
      <c r="B82" s="31" t="s">
        <v>191</v>
      </c>
      <c r="C82" s="31" t="s">
        <v>192</v>
      </c>
      <c r="D82" s="31" t="s">
        <v>193</v>
      </c>
      <c r="E82" s="32">
        <v>6</v>
      </c>
      <c r="F82" s="33">
        <v>12000</v>
      </c>
      <c r="G82" s="34"/>
      <c r="H82" s="34">
        <f t="shared" si="1"/>
        <v>0</v>
      </c>
      <c r="I82"/>
      <c r="J82"/>
    </row>
    <row r="83" spans="1:10" ht="15" hidden="1" customHeight="1" x14ac:dyDescent="0.25">
      <c r="A83" s="56">
        <f t="shared" si="2"/>
        <v>79</v>
      </c>
      <c r="B83" s="41" t="s">
        <v>389</v>
      </c>
      <c r="C83" s="41" t="s">
        <v>387</v>
      </c>
      <c r="D83" s="41" t="s">
        <v>390</v>
      </c>
      <c r="E83" s="42">
        <v>1</v>
      </c>
      <c r="F83" s="37">
        <v>1500</v>
      </c>
      <c r="G83" s="34"/>
      <c r="H83" s="34">
        <f t="shared" si="1"/>
        <v>0</v>
      </c>
      <c r="I83"/>
      <c r="J83"/>
    </row>
    <row r="84" spans="1:10" ht="15" hidden="1" customHeight="1" x14ac:dyDescent="0.25">
      <c r="A84" s="56">
        <f t="shared" si="2"/>
        <v>80</v>
      </c>
      <c r="B84" s="31" t="s">
        <v>194</v>
      </c>
      <c r="C84" s="31" t="s">
        <v>195</v>
      </c>
      <c r="D84" s="31" t="s">
        <v>196</v>
      </c>
      <c r="E84" s="32">
        <v>5</v>
      </c>
      <c r="F84" s="33">
        <v>2500</v>
      </c>
      <c r="G84" s="34"/>
      <c r="H84" s="34">
        <f t="shared" si="1"/>
        <v>0</v>
      </c>
      <c r="I84"/>
      <c r="J84"/>
    </row>
    <row r="85" spans="1:10" ht="15" hidden="1" customHeight="1" x14ac:dyDescent="0.25">
      <c r="A85" s="56">
        <f t="shared" si="2"/>
        <v>81</v>
      </c>
      <c r="B85" s="31" t="s">
        <v>197</v>
      </c>
      <c r="C85" s="31" t="s">
        <v>198</v>
      </c>
      <c r="D85" s="31" t="s">
        <v>199</v>
      </c>
      <c r="E85" s="32">
        <v>3</v>
      </c>
      <c r="F85" s="33">
        <v>2500</v>
      </c>
      <c r="G85" s="34"/>
      <c r="H85" s="34">
        <f t="shared" si="1"/>
        <v>0</v>
      </c>
      <c r="I85"/>
      <c r="J85"/>
    </row>
    <row r="86" spans="1:10" ht="15" hidden="1" customHeight="1" x14ac:dyDescent="0.25">
      <c r="A86" s="56">
        <f t="shared" si="2"/>
        <v>82</v>
      </c>
      <c r="B86" s="31" t="s">
        <v>200</v>
      </c>
      <c r="C86" s="31" t="s">
        <v>201</v>
      </c>
      <c r="D86" s="31" t="s">
        <v>202</v>
      </c>
      <c r="E86" s="32">
        <v>3</v>
      </c>
      <c r="F86" s="33">
        <v>4500</v>
      </c>
      <c r="G86" s="34"/>
      <c r="H86" s="34">
        <f t="shared" si="1"/>
        <v>0</v>
      </c>
      <c r="I86"/>
      <c r="J86"/>
    </row>
    <row r="87" spans="1:10" ht="15" hidden="1" customHeight="1" x14ac:dyDescent="0.25">
      <c r="A87" s="56">
        <f t="shared" si="2"/>
        <v>83</v>
      </c>
      <c r="B87" s="31" t="s">
        <v>203</v>
      </c>
      <c r="C87" s="31" t="s">
        <v>204</v>
      </c>
      <c r="D87" s="31" t="s">
        <v>205</v>
      </c>
      <c r="E87" s="32">
        <v>3</v>
      </c>
      <c r="F87" s="33">
        <v>4500</v>
      </c>
      <c r="G87" s="34"/>
      <c r="H87" s="34">
        <f t="shared" si="1"/>
        <v>0</v>
      </c>
      <c r="I87"/>
      <c r="J87"/>
    </row>
    <row r="88" spans="1:10" ht="15" hidden="1" customHeight="1" x14ac:dyDescent="0.25">
      <c r="A88" s="56">
        <f t="shared" si="2"/>
        <v>84</v>
      </c>
      <c r="B88" s="9" t="s">
        <v>414</v>
      </c>
      <c r="C88" s="9" t="s">
        <v>415</v>
      </c>
      <c r="D88" s="9" t="s">
        <v>416</v>
      </c>
      <c r="E88" s="38">
        <v>2</v>
      </c>
      <c r="F88" s="39">
        <v>1000</v>
      </c>
      <c r="G88" s="34"/>
      <c r="H88" s="34">
        <f t="shared" si="1"/>
        <v>0</v>
      </c>
      <c r="I88"/>
      <c r="J88"/>
    </row>
    <row r="89" spans="1:10" ht="15" hidden="1" customHeight="1" x14ac:dyDescent="0.25">
      <c r="A89" s="56">
        <f t="shared" si="2"/>
        <v>85</v>
      </c>
      <c r="B89" s="31" t="s">
        <v>207</v>
      </c>
      <c r="C89" s="31" t="s">
        <v>208</v>
      </c>
      <c r="D89" s="31" t="s">
        <v>209</v>
      </c>
      <c r="E89" s="32">
        <v>3</v>
      </c>
      <c r="F89" s="33">
        <v>2500</v>
      </c>
      <c r="G89" s="34"/>
      <c r="H89" s="34">
        <f t="shared" si="1"/>
        <v>0</v>
      </c>
      <c r="I89"/>
      <c r="J89"/>
    </row>
    <row r="90" spans="1:10" ht="15" hidden="1" customHeight="1" x14ac:dyDescent="0.25">
      <c r="A90" s="56">
        <f t="shared" si="2"/>
        <v>86</v>
      </c>
      <c r="B90" s="31" t="s">
        <v>210</v>
      </c>
      <c r="C90" s="31" t="s">
        <v>211</v>
      </c>
      <c r="D90" s="31" t="s">
        <v>212</v>
      </c>
      <c r="E90" s="32">
        <v>3</v>
      </c>
      <c r="F90" s="33">
        <v>9000</v>
      </c>
      <c r="G90" s="34"/>
      <c r="H90" s="34">
        <f t="shared" si="1"/>
        <v>0</v>
      </c>
      <c r="I90"/>
      <c r="J90"/>
    </row>
    <row r="91" spans="1:10" ht="15" hidden="1" customHeight="1" x14ac:dyDescent="0.25">
      <c r="A91" s="56">
        <f t="shared" si="2"/>
        <v>87</v>
      </c>
      <c r="B91" s="31" t="s">
        <v>213</v>
      </c>
      <c r="C91" s="31" t="s">
        <v>214</v>
      </c>
      <c r="D91" s="31" t="s">
        <v>215</v>
      </c>
      <c r="E91" s="32">
        <v>14</v>
      </c>
      <c r="F91" s="33">
        <v>5000</v>
      </c>
      <c r="G91" s="34"/>
      <c r="H91" s="34">
        <f t="shared" si="1"/>
        <v>0</v>
      </c>
      <c r="I91"/>
      <c r="J91"/>
    </row>
    <row r="92" spans="1:10" ht="15" hidden="1" customHeight="1" x14ac:dyDescent="0.25">
      <c r="A92" s="56">
        <f t="shared" si="2"/>
        <v>88</v>
      </c>
      <c r="B92" s="31" t="s">
        <v>216</v>
      </c>
      <c r="C92" s="31" t="s">
        <v>217</v>
      </c>
      <c r="D92" s="31" t="s">
        <v>218</v>
      </c>
      <c r="E92" s="32">
        <v>3</v>
      </c>
      <c r="F92" s="33">
        <v>20000</v>
      </c>
      <c r="G92" s="34"/>
      <c r="H92" s="34">
        <f t="shared" si="1"/>
        <v>0</v>
      </c>
      <c r="I92"/>
      <c r="J92"/>
    </row>
    <row r="93" spans="1:10" ht="15" hidden="1" customHeight="1" x14ac:dyDescent="0.25">
      <c r="A93" s="56">
        <f t="shared" si="2"/>
        <v>89</v>
      </c>
      <c r="B93" s="31" t="s">
        <v>219</v>
      </c>
      <c r="C93" s="31" t="s">
        <v>220</v>
      </c>
      <c r="D93" s="31" t="s">
        <v>221</v>
      </c>
      <c r="E93" s="32">
        <v>4</v>
      </c>
      <c r="F93" s="33">
        <v>2500</v>
      </c>
      <c r="G93" s="34"/>
      <c r="H93" s="34">
        <f t="shared" si="1"/>
        <v>0</v>
      </c>
      <c r="I93"/>
      <c r="J93"/>
    </row>
    <row r="94" spans="1:10" ht="15" hidden="1" customHeight="1" x14ac:dyDescent="0.25">
      <c r="A94" s="56">
        <f t="shared" si="2"/>
        <v>90</v>
      </c>
      <c r="B94" s="31" t="s">
        <v>219</v>
      </c>
      <c r="C94" s="31" t="s">
        <v>222</v>
      </c>
      <c r="D94" s="31" t="s">
        <v>223</v>
      </c>
      <c r="E94" s="32">
        <v>14</v>
      </c>
      <c r="F94" s="33">
        <v>2800</v>
      </c>
      <c r="G94" s="34"/>
      <c r="H94" s="34">
        <f t="shared" si="1"/>
        <v>0</v>
      </c>
      <c r="I94"/>
      <c r="J94"/>
    </row>
    <row r="95" spans="1:10" ht="15" hidden="1" customHeight="1" x14ac:dyDescent="0.25">
      <c r="A95" s="56">
        <f t="shared" si="2"/>
        <v>91</v>
      </c>
      <c r="B95" s="31" t="s">
        <v>224</v>
      </c>
      <c r="C95" s="31" t="s">
        <v>76</v>
      </c>
      <c r="D95" s="31" t="s">
        <v>225</v>
      </c>
      <c r="E95" s="32">
        <v>33</v>
      </c>
      <c r="F95" s="33">
        <v>1000</v>
      </c>
      <c r="G95" s="34"/>
      <c r="H95" s="34">
        <f t="shared" si="1"/>
        <v>0</v>
      </c>
      <c r="I95"/>
      <c r="J95"/>
    </row>
    <row r="96" spans="1:10" ht="15" hidden="1" customHeight="1" x14ac:dyDescent="0.25">
      <c r="A96" s="56">
        <f t="shared" si="2"/>
        <v>92</v>
      </c>
      <c r="B96" s="31" t="s">
        <v>226</v>
      </c>
      <c r="C96" s="31" t="s">
        <v>227</v>
      </c>
      <c r="D96" s="31" t="s">
        <v>228</v>
      </c>
      <c r="E96" s="32">
        <v>3</v>
      </c>
      <c r="F96" s="33">
        <v>1500</v>
      </c>
      <c r="G96" s="34"/>
      <c r="H96" s="34">
        <f t="shared" si="1"/>
        <v>0</v>
      </c>
      <c r="I96"/>
      <c r="J96"/>
    </row>
    <row r="97" spans="1:10" ht="15" hidden="1" customHeight="1" x14ac:dyDescent="0.25">
      <c r="A97" s="56">
        <f t="shared" si="2"/>
        <v>93</v>
      </c>
      <c r="B97" s="31" t="s">
        <v>368</v>
      </c>
      <c r="C97" s="31" t="s">
        <v>229</v>
      </c>
      <c r="D97" s="31" t="s">
        <v>230</v>
      </c>
      <c r="E97" s="32">
        <v>21</v>
      </c>
      <c r="F97" s="33">
        <v>5000</v>
      </c>
      <c r="G97" s="34"/>
      <c r="H97" s="34">
        <f t="shared" si="1"/>
        <v>0</v>
      </c>
      <c r="I97"/>
      <c r="J97"/>
    </row>
    <row r="98" spans="1:10" ht="15" hidden="1" customHeight="1" x14ac:dyDescent="0.25">
      <c r="A98" s="56">
        <f t="shared" si="2"/>
        <v>94</v>
      </c>
      <c r="B98" s="31" t="s">
        <v>368</v>
      </c>
      <c r="C98" s="31" t="s">
        <v>231</v>
      </c>
      <c r="D98" s="31" t="s">
        <v>232</v>
      </c>
      <c r="E98" s="32">
        <v>3</v>
      </c>
      <c r="F98" s="33">
        <v>1500</v>
      </c>
      <c r="G98" s="34"/>
      <c r="H98" s="34">
        <f t="shared" si="1"/>
        <v>0</v>
      </c>
      <c r="I98"/>
      <c r="J98"/>
    </row>
    <row r="99" spans="1:10" ht="15" hidden="1" customHeight="1" x14ac:dyDescent="0.25">
      <c r="A99" s="56">
        <f t="shared" si="2"/>
        <v>95</v>
      </c>
      <c r="B99" s="31" t="s">
        <v>368</v>
      </c>
      <c r="C99" s="31" t="s">
        <v>233</v>
      </c>
      <c r="D99" s="31" t="s">
        <v>234</v>
      </c>
      <c r="E99" s="32">
        <v>5</v>
      </c>
      <c r="F99" s="33">
        <v>2600</v>
      </c>
      <c r="G99" s="34"/>
      <c r="H99" s="34">
        <f t="shared" si="1"/>
        <v>0</v>
      </c>
      <c r="I99"/>
      <c r="J99"/>
    </row>
    <row r="100" spans="1:10" ht="15" hidden="1" customHeight="1" x14ac:dyDescent="0.25">
      <c r="A100" s="56">
        <f t="shared" si="2"/>
        <v>96</v>
      </c>
      <c r="B100" s="31" t="s">
        <v>235</v>
      </c>
      <c r="C100" s="31" t="s">
        <v>236</v>
      </c>
      <c r="D100" s="31" t="s">
        <v>237</v>
      </c>
      <c r="E100" s="32">
        <v>3</v>
      </c>
      <c r="F100" s="33">
        <v>3400</v>
      </c>
      <c r="G100" s="34"/>
      <c r="H100" s="34">
        <f t="shared" si="1"/>
        <v>0</v>
      </c>
      <c r="I100"/>
      <c r="J100"/>
    </row>
    <row r="101" spans="1:10" ht="15" hidden="1" customHeight="1" x14ac:dyDescent="0.25">
      <c r="A101" s="56">
        <f t="shared" si="2"/>
        <v>97</v>
      </c>
      <c r="B101" s="31" t="s">
        <v>369</v>
      </c>
      <c r="C101" s="31" t="s">
        <v>238</v>
      </c>
      <c r="D101" s="31" t="s">
        <v>239</v>
      </c>
      <c r="E101" s="32">
        <v>6</v>
      </c>
      <c r="F101" s="33">
        <v>3000</v>
      </c>
      <c r="G101" s="34"/>
      <c r="H101" s="34">
        <f t="shared" si="1"/>
        <v>0</v>
      </c>
      <c r="I101"/>
      <c r="J101"/>
    </row>
    <row r="102" spans="1:10" ht="15" hidden="1" customHeight="1" x14ac:dyDescent="0.25">
      <c r="A102" s="56">
        <f t="shared" si="2"/>
        <v>98</v>
      </c>
      <c r="B102" s="31" t="s">
        <v>370</v>
      </c>
      <c r="C102" s="31" t="s">
        <v>240</v>
      </c>
      <c r="D102" s="31" t="s">
        <v>241</v>
      </c>
      <c r="E102" s="32">
        <v>5</v>
      </c>
      <c r="F102" s="33">
        <v>2000</v>
      </c>
      <c r="G102" s="34"/>
      <c r="H102" s="34">
        <f t="shared" si="1"/>
        <v>0</v>
      </c>
      <c r="I102"/>
      <c r="J102"/>
    </row>
    <row r="103" spans="1:10" ht="15" hidden="1" customHeight="1" x14ac:dyDescent="0.25">
      <c r="A103" s="56">
        <f t="shared" si="2"/>
        <v>99</v>
      </c>
      <c r="B103" s="31" t="s">
        <v>242</v>
      </c>
      <c r="C103" s="31" t="s">
        <v>243</v>
      </c>
      <c r="D103" s="31" t="s">
        <v>244</v>
      </c>
      <c r="E103" s="32">
        <v>7</v>
      </c>
      <c r="F103" s="33">
        <v>700</v>
      </c>
      <c r="G103" s="34"/>
      <c r="H103" s="34">
        <f t="shared" ref="H103:H166" si="3">G103*1.21</f>
        <v>0</v>
      </c>
      <c r="I103"/>
      <c r="J103"/>
    </row>
    <row r="104" spans="1:10" ht="15" hidden="1" customHeight="1" x14ac:dyDescent="0.25">
      <c r="A104" s="56">
        <f t="shared" si="2"/>
        <v>100</v>
      </c>
      <c r="B104" s="31" t="s">
        <v>245</v>
      </c>
      <c r="C104" s="31" t="s">
        <v>329</v>
      </c>
      <c r="D104" s="31">
        <v>2090</v>
      </c>
      <c r="E104" s="32">
        <v>3</v>
      </c>
      <c r="F104" s="33">
        <v>1000</v>
      </c>
      <c r="G104" s="34"/>
      <c r="H104" s="34">
        <f t="shared" si="3"/>
        <v>0</v>
      </c>
      <c r="I104"/>
      <c r="J104"/>
    </row>
    <row r="105" spans="1:10" ht="15" hidden="1" customHeight="1" x14ac:dyDescent="0.25">
      <c r="A105" s="56">
        <f t="shared" si="2"/>
        <v>101</v>
      </c>
      <c r="B105" s="9" t="s">
        <v>417</v>
      </c>
      <c r="C105" s="9" t="s">
        <v>418</v>
      </c>
      <c r="D105" s="9" t="s">
        <v>419</v>
      </c>
      <c r="E105" s="38">
        <v>1</v>
      </c>
      <c r="F105" s="39">
        <v>1000</v>
      </c>
      <c r="G105" s="34"/>
      <c r="H105" s="34">
        <f t="shared" si="3"/>
        <v>0</v>
      </c>
      <c r="I105"/>
      <c r="J105"/>
    </row>
    <row r="106" spans="1:10" ht="15" hidden="1" customHeight="1" x14ac:dyDescent="0.25">
      <c r="A106" s="56">
        <f t="shared" si="2"/>
        <v>102</v>
      </c>
      <c r="B106" s="31" t="s">
        <v>246</v>
      </c>
      <c r="C106" s="31" t="s">
        <v>247</v>
      </c>
      <c r="D106" s="31" t="s">
        <v>248</v>
      </c>
      <c r="E106" s="32">
        <v>7</v>
      </c>
      <c r="F106" s="33">
        <v>21000</v>
      </c>
      <c r="G106" s="34"/>
      <c r="H106" s="34">
        <f t="shared" si="3"/>
        <v>0</v>
      </c>
      <c r="I106"/>
      <c r="J106"/>
    </row>
    <row r="107" spans="1:10" ht="15" hidden="1" customHeight="1" x14ac:dyDescent="0.25">
      <c r="A107" s="56">
        <f t="shared" si="2"/>
        <v>103</v>
      </c>
      <c r="B107" s="31" t="s">
        <v>249</v>
      </c>
      <c r="C107" s="31" t="s">
        <v>250</v>
      </c>
      <c r="D107" s="31" t="s">
        <v>251</v>
      </c>
      <c r="E107" s="32">
        <v>4</v>
      </c>
      <c r="F107" s="33">
        <v>1000</v>
      </c>
      <c r="G107" s="34"/>
      <c r="H107" s="34">
        <f t="shared" si="3"/>
        <v>0</v>
      </c>
      <c r="I107"/>
      <c r="J107"/>
    </row>
    <row r="108" spans="1:10" ht="15" hidden="1" customHeight="1" x14ac:dyDescent="0.25">
      <c r="A108" s="56">
        <f t="shared" si="2"/>
        <v>104</v>
      </c>
      <c r="B108" s="9" t="s">
        <v>249</v>
      </c>
      <c r="C108" s="9" t="s">
        <v>420</v>
      </c>
      <c r="D108" s="9" t="s">
        <v>421</v>
      </c>
      <c r="E108" s="38">
        <v>1</v>
      </c>
      <c r="F108" s="39">
        <v>4000</v>
      </c>
      <c r="G108" s="34"/>
      <c r="H108" s="34">
        <f t="shared" si="3"/>
        <v>0</v>
      </c>
      <c r="I108"/>
      <c r="J108"/>
    </row>
    <row r="109" spans="1:10" ht="15" hidden="1" customHeight="1" x14ac:dyDescent="0.25">
      <c r="A109" s="56">
        <f t="shared" si="2"/>
        <v>105</v>
      </c>
      <c r="B109" s="9" t="s">
        <v>249</v>
      </c>
      <c r="C109" s="9" t="s">
        <v>422</v>
      </c>
      <c r="D109" s="15" t="s">
        <v>488</v>
      </c>
      <c r="E109" s="38">
        <v>1</v>
      </c>
      <c r="F109" s="39">
        <v>8000</v>
      </c>
      <c r="G109" s="34"/>
      <c r="H109" s="34">
        <f t="shared" si="3"/>
        <v>0</v>
      </c>
      <c r="I109"/>
      <c r="J109"/>
    </row>
    <row r="110" spans="1:10" ht="15" hidden="1" customHeight="1" x14ac:dyDescent="0.25">
      <c r="A110" s="56">
        <f t="shared" si="2"/>
        <v>106</v>
      </c>
      <c r="B110" s="31" t="s">
        <v>252</v>
      </c>
      <c r="C110" s="31" t="s">
        <v>253</v>
      </c>
      <c r="D110" s="31" t="s">
        <v>254</v>
      </c>
      <c r="E110" s="32">
        <v>4</v>
      </c>
      <c r="F110" s="33">
        <v>1600</v>
      </c>
      <c r="G110" s="34"/>
      <c r="H110" s="34">
        <f t="shared" si="3"/>
        <v>0</v>
      </c>
      <c r="I110"/>
      <c r="J110"/>
    </row>
    <row r="111" spans="1:10" ht="15" hidden="1" customHeight="1" x14ac:dyDescent="0.25">
      <c r="A111" s="56">
        <f t="shared" si="2"/>
        <v>107</v>
      </c>
      <c r="B111" s="31" t="s">
        <v>255</v>
      </c>
      <c r="C111" s="31" t="s">
        <v>256</v>
      </c>
      <c r="D111" s="31" t="s">
        <v>257</v>
      </c>
      <c r="E111" s="32">
        <v>7</v>
      </c>
      <c r="F111" s="33">
        <v>2400</v>
      </c>
      <c r="G111" s="34"/>
      <c r="H111" s="34">
        <f t="shared" si="3"/>
        <v>0</v>
      </c>
      <c r="I111"/>
      <c r="J111"/>
    </row>
    <row r="112" spans="1:10" ht="15" hidden="1" customHeight="1" x14ac:dyDescent="0.25">
      <c r="A112" s="56">
        <f t="shared" si="2"/>
        <v>108</v>
      </c>
      <c r="B112" s="31" t="s">
        <v>371</v>
      </c>
      <c r="C112" s="31" t="s">
        <v>258</v>
      </c>
      <c r="D112" s="31" t="s">
        <v>259</v>
      </c>
      <c r="E112" s="32">
        <v>3</v>
      </c>
      <c r="F112" s="33">
        <v>300</v>
      </c>
      <c r="G112" s="34"/>
      <c r="H112" s="34">
        <f t="shared" si="3"/>
        <v>0</v>
      </c>
      <c r="I112"/>
      <c r="J112"/>
    </row>
    <row r="113" spans="1:10" ht="15" hidden="1" customHeight="1" x14ac:dyDescent="0.25">
      <c r="A113" s="56">
        <f t="shared" si="2"/>
        <v>109</v>
      </c>
      <c r="B113" s="31" t="s">
        <v>260</v>
      </c>
      <c r="C113" s="31" t="s">
        <v>261</v>
      </c>
      <c r="D113" s="31" t="s">
        <v>262</v>
      </c>
      <c r="E113" s="32">
        <v>6</v>
      </c>
      <c r="F113" s="33">
        <v>2400</v>
      </c>
      <c r="G113" s="34"/>
      <c r="H113" s="34">
        <f t="shared" si="3"/>
        <v>0</v>
      </c>
      <c r="I113"/>
      <c r="J113"/>
    </row>
    <row r="114" spans="1:10" ht="15" hidden="1" customHeight="1" x14ac:dyDescent="0.25">
      <c r="A114" s="56">
        <f t="shared" si="2"/>
        <v>110</v>
      </c>
      <c r="B114" s="31" t="s">
        <v>263</v>
      </c>
      <c r="C114" s="31" t="s">
        <v>264</v>
      </c>
      <c r="D114" s="31" t="s">
        <v>265</v>
      </c>
      <c r="E114" s="32">
        <v>5</v>
      </c>
      <c r="F114" s="33">
        <v>6500</v>
      </c>
      <c r="G114" s="34"/>
      <c r="H114" s="34">
        <f t="shared" si="3"/>
        <v>0</v>
      </c>
      <c r="I114"/>
      <c r="J114"/>
    </row>
    <row r="115" spans="1:10" ht="15" hidden="1" customHeight="1" x14ac:dyDescent="0.25">
      <c r="A115" s="56">
        <f t="shared" si="2"/>
        <v>111</v>
      </c>
      <c r="B115" s="31" t="s">
        <v>266</v>
      </c>
      <c r="C115" s="31" t="s">
        <v>267</v>
      </c>
      <c r="D115" s="31" t="s">
        <v>268</v>
      </c>
      <c r="E115" s="32">
        <v>14</v>
      </c>
      <c r="F115" s="33">
        <v>14000</v>
      </c>
      <c r="G115" s="61"/>
      <c r="H115" s="34">
        <f t="shared" si="3"/>
        <v>0</v>
      </c>
      <c r="I115"/>
      <c r="J115"/>
    </row>
    <row r="116" spans="1:10" ht="15" hidden="1" customHeight="1" x14ac:dyDescent="0.25">
      <c r="A116" s="56">
        <f t="shared" si="2"/>
        <v>112</v>
      </c>
      <c r="B116" s="46" t="s">
        <v>395</v>
      </c>
      <c r="C116" s="46" t="s">
        <v>51</v>
      </c>
      <c r="D116" s="46" t="s">
        <v>396</v>
      </c>
      <c r="E116" s="32">
        <v>2</v>
      </c>
      <c r="F116" s="33">
        <v>6800</v>
      </c>
      <c r="G116" s="34"/>
      <c r="H116" s="34">
        <f t="shared" si="3"/>
        <v>0</v>
      </c>
      <c r="I116"/>
      <c r="J116"/>
    </row>
    <row r="117" spans="1:10" ht="15" hidden="1" customHeight="1" x14ac:dyDescent="0.25">
      <c r="A117" s="56">
        <f t="shared" si="2"/>
        <v>113</v>
      </c>
      <c r="B117" s="31" t="s">
        <v>269</v>
      </c>
      <c r="C117" s="31" t="s">
        <v>250</v>
      </c>
      <c r="D117" s="31" t="s">
        <v>270</v>
      </c>
      <c r="E117" s="32">
        <v>4</v>
      </c>
      <c r="F117" s="33">
        <v>1000</v>
      </c>
      <c r="G117" s="34"/>
      <c r="H117" s="34">
        <f t="shared" si="3"/>
        <v>0</v>
      </c>
      <c r="I117"/>
      <c r="J117"/>
    </row>
    <row r="118" spans="1:10" ht="15" hidden="1" customHeight="1" x14ac:dyDescent="0.25">
      <c r="A118" s="56">
        <f t="shared" si="2"/>
        <v>114</v>
      </c>
      <c r="B118" s="31" t="s">
        <v>271</v>
      </c>
      <c r="C118" s="31" t="s">
        <v>272</v>
      </c>
      <c r="D118" s="31" t="s">
        <v>273</v>
      </c>
      <c r="E118" s="32">
        <v>7</v>
      </c>
      <c r="F118" s="33">
        <v>1500</v>
      </c>
      <c r="G118" s="34"/>
      <c r="H118" s="34">
        <f t="shared" si="3"/>
        <v>0</v>
      </c>
      <c r="I118"/>
      <c r="J118"/>
    </row>
    <row r="119" spans="1:10" ht="15" hidden="1" customHeight="1" x14ac:dyDescent="0.25">
      <c r="A119" s="56">
        <f t="shared" si="2"/>
        <v>115</v>
      </c>
      <c r="B119" s="31" t="s">
        <v>274</v>
      </c>
      <c r="C119" s="31" t="s">
        <v>256</v>
      </c>
      <c r="D119" s="31" t="s">
        <v>275</v>
      </c>
      <c r="E119" s="32">
        <v>8</v>
      </c>
      <c r="F119" s="33">
        <v>800</v>
      </c>
      <c r="G119" s="34"/>
      <c r="H119" s="34">
        <f t="shared" si="3"/>
        <v>0</v>
      </c>
      <c r="I119"/>
      <c r="J119"/>
    </row>
    <row r="120" spans="1:10" ht="15" hidden="1" customHeight="1" x14ac:dyDescent="0.25">
      <c r="A120" s="56">
        <f t="shared" si="2"/>
        <v>116</v>
      </c>
      <c r="B120" s="31" t="s">
        <v>276</v>
      </c>
      <c r="C120" s="31" t="s">
        <v>277</v>
      </c>
      <c r="D120" s="31" t="s">
        <v>278</v>
      </c>
      <c r="E120" s="32">
        <v>5</v>
      </c>
      <c r="F120" s="33">
        <v>500</v>
      </c>
      <c r="G120" s="34"/>
      <c r="H120" s="34">
        <f t="shared" si="3"/>
        <v>0</v>
      </c>
      <c r="I120"/>
      <c r="J120"/>
    </row>
    <row r="121" spans="1:10" ht="15" hidden="1" customHeight="1" x14ac:dyDescent="0.25">
      <c r="A121" s="56">
        <f t="shared" si="2"/>
        <v>117</v>
      </c>
      <c r="B121" s="31" t="s">
        <v>279</v>
      </c>
      <c r="C121" s="31" t="s">
        <v>98</v>
      </c>
      <c r="D121" s="31" t="s">
        <v>280</v>
      </c>
      <c r="E121" s="32">
        <v>12</v>
      </c>
      <c r="F121" s="33">
        <v>1500</v>
      </c>
      <c r="G121" s="34"/>
      <c r="H121" s="34">
        <f t="shared" si="3"/>
        <v>0</v>
      </c>
      <c r="I121"/>
      <c r="J121"/>
    </row>
    <row r="122" spans="1:10" ht="15" hidden="1" customHeight="1" x14ac:dyDescent="0.25">
      <c r="A122" s="56">
        <f t="shared" si="2"/>
        <v>118</v>
      </c>
      <c r="B122" s="47" t="s">
        <v>385</v>
      </c>
      <c r="C122" s="48" t="s">
        <v>381</v>
      </c>
      <c r="D122" s="48" t="s">
        <v>382</v>
      </c>
      <c r="E122" s="49">
        <v>13</v>
      </c>
      <c r="F122" s="50">
        <v>30000</v>
      </c>
      <c r="G122" s="34"/>
      <c r="H122" s="34">
        <f t="shared" si="3"/>
        <v>0</v>
      </c>
      <c r="I122"/>
      <c r="J122"/>
    </row>
    <row r="123" spans="1:10" ht="15" hidden="1" customHeight="1" x14ac:dyDescent="0.25">
      <c r="A123" s="56">
        <f t="shared" si="2"/>
        <v>119</v>
      </c>
      <c r="B123" s="47" t="s">
        <v>385</v>
      </c>
      <c r="C123" s="48" t="s">
        <v>383</v>
      </c>
      <c r="D123" s="48" t="s">
        <v>384</v>
      </c>
      <c r="E123" s="49">
        <v>3</v>
      </c>
      <c r="F123" s="50">
        <v>30000</v>
      </c>
      <c r="G123" s="34"/>
      <c r="H123" s="34">
        <f t="shared" si="3"/>
        <v>0</v>
      </c>
      <c r="I123"/>
      <c r="J123"/>
    </row>
    <row r="124" spans="1:10" ht="15" hidden="1" customHeight="1" x14ac:dyDescent="0.25">
      <c r="A124" s="56">
        <f t="shared" si="2"/>
        <v>120</v>
      </c>
      <c r="B124" s="31" t="s">
        <v>281</v>
      </c>
      <c r="C124" s="31" t="s">
        <v>282</v>
      </c>
      <c r="D124" s="31" t="s">
        <v>283</v>
      </c>
      <c r="E124" s="32">
        <v>4</v>
      </c>
      <c r="F124" s="37">
        <v>3000</v>
      </c>
      <c r="G124" s="34"/>
      <c r="H124" s="34">
        <f t="shared" si="3"/>
        <v>0</v>
      </c>
      <c r="I124"/>
      <c r="J124"/>
    </row>
    <row r="125" spans="1:10" ht="15" hidden="1" customHeight="1" x14ac:dyDescent="0.25">
      <c r="A125" s="56">
        <f t="shared" si="2"/>
        <v>121</v>
      </c>
      <c r="B125" s="34" t="s">
        <v>284</v>
      </c>
      <c r="C125" s="34" t="s">
        <v>376</v>
      </c>
      <c r="D125" s="34" t="s">
        <v>285</v>
      </c>
      <c r="E125" s="51">
        <v>4</v>
      </c>
      <c r="F125" s="33">
        <v>30000</v>
      </c>
      <c r="G125" s="34"/>
      <c r="H125" s="34">
        <f t="shared" si="3"/>
        <v>0</v>
      </c>
      <c r="I125"/>
      <c r="J125"/>
    </row>
    <row r="126" spans="1:10" ht="15" hidden="1" customHeight="1" x14ac:dyDescent="0.25">
      <c r="A126" s="56">
        <f t="shared" si="2"/>
        <v>122</v>
      </c>
      <c r="B126" s="31" t="s">
        <v>286</v>
      </c>
      <c r="C126" s="31" t="s">
        <v>287</v>
      </c>
      <c r="D126" s="31" t="s">
        <v>288</v>
      </c>
      <c r="E126" s="32">
        <v>6</v>
      </c>
      <c r="F126" s="33">
        <v>500</v>
      </c>
      <c r="G126" s="34"/>
      <c r="H126" s="34">
        <f t="shared" si="3"/>
        <v>0</v>
      </c>
      <c r="I126"/>
      <c r="J126"/>
    </row>
    <row r="127" spans="1:10" ht="15" hidden="1" customHeight="1" x14ac:dyDescent="0.25">
      <c r="A127" s="56">
        <f t="shared" si="2"/>
        <v>123</v>
      </c>
      <c r="B127" s="31" t="s">
        <v>289</v>
      </c>
      <c r="C127" s="31" t="s">
        <v>290</v>
      </c>
      <c r="D127" s="31" t="s">
        <v>291</v>
      </c>
      <c r="E127" s="32">
        <v>3</v>
      </c>
      <c r="F127" s="33">
        <v>300</v>
      </c>
      <c r="G127" s="34"/>
      <c r="H127" s="34">
        <f t="shared" si="3"/>
        <v>0</v>
      </c>
      <c r="I127"/>
      <c r="J127"/>
    </row>
    <row r="128" spans="1:10" ht="15" hidden="1" customHeight="1" x14ac:dyDescent="0.25">
      <c r="A128" s="56">
        <f t="shared" si="2"/>
        <v>124</v>
      </c>
      <c r="B128" s="31" t="s">
        <v>292</v>
      </c>
      <c r="C128" s="31" t="s">
        <v>238</v>
      </c>
      <c r="D128" s="31" t="s">
        <v>293</v>
      </c>
      <c r="E128" s="32">
        <v>14</v>
      </c>
      <c r="F128" s="33">
        <v>3000</v>
      </c>
      <c r="G128" s="34"/>
      <c r="H128" s="34">
        <f t="shared" si="3"/>
        <v>0</v>
      </c>
      <c r="I128"/>
      <c r="J128"/>
    </row>
    <row r="129" spans="1:18" ht="15" hidden="1" customHeight="1" x14ac:dyDescent="0.25">
      <c r="A129" s="56">
        <f t="shared" si="2"/>
        <v>125</v>
      </c>
      <c r="B129" s="31" t="s">
        <v>294</v>
      </c>
      <c r="C129" s="31" t="s">
        <v>264</v>
      </c>
      <c r="D129" s="31" t="s">
        <v>295</v>
      </c>
      <c r="E129" s="32">
        <v>3</v>
      </c>
      <c r="F129" s="33">
        <v>6000</v>
      </c>
      <c r="G129" s="34"/>
      <c r="H129" s="34">
        <f t="shared" si="3"/>
        <v>0</v>
      </c>
      <c r="I129"/>
      <c r="J129"/>
    </row>
    <row r="130" spans="1:18" ht="15" hidden="1" customHeight="1" x14ac:dyDescent="0.25">
      <c r="A130" s="56">
        <f t="shared" si="2"/>
        <v>126</v>
      </c>
      <c r="B130" s="41" t="s">
        <v>392</v>
      </c>
      <c r="C130" s="41" t="s">
        <v>387</v>
      </c>
      <c r="D130" s="52" t="s">
        <v>393</v>
      </c>
      <c r="E130" s="53">
        <v>1</v>
      </c>
      <c r="F130" s="37">
        <v>3000</v>
      </c>
      <c r="G130" s="34"/>
      <c r="H130" s="34">
        <f t="shared" si="3"/>
        <v>0</v>
      </c>
      <c r="I130"/>
      <c r="J130"/>
    </row>
    <row r="131" spans="1:18" ht="15" hidden="1" customHeight="1" x14ac:dyDescent="0.25">
      <c r="A131" s="56">
        <f t="shared" si="2"/>
        <v>127</v>
      </c>
      <c r="B131" s="31" t="s">
        <v>296</v>
      </c>
      <c r="C131" s="31" t="s">
        <v>206</v>
      </c>
      <c r="D131" s="31" t="s">
        <v>297</v>
      </c>
      <c r="E131" s="32">
        <v>73</v>
      </c>
      <c r="F131" s="33">
        <v>2000</v>
      </c>
      <c r="G131" s="34"/>
      <c r="H131" s="34">
        <f t="shared" si="3"/>
        <v>0</v>
      </c>
      <c r="I131"/>
      <c r="J131"/>
    </row>
    <row r="132" spans="1:18" ht="15" hidden="1" customHeight="1" x14ac:dyDescent="0.25">
      <c r="A132" s="56">
        <f t="shared" si="2"/>
        <v>128</v>
      </c>
      <c r="B132" s="31" t="s">
        <v>298</v>
      </c>
      <c r="C132" s="31" t="s">
        <v>299</v>
      </c>
      <c r="D132" s="31" t="s">
        <v>300</v>
      </c>
      <c r="E132" s="32">
        <v>4</v>
      </c>
      <c r="F132" s="33">
        <v>4000</v>
      </c>
      <c r="G132" s="34"/>
      <c r="H132" s="34">
        <f t="shared" si="3"/>
        <v>0</v>
      </c>
      <c r="I132"/>
      <c r="J132" s="2"/>
      <c r="K132" s="2"/>
      <c r="L132" s="2"/>
      <c r="M132" s="4"/>
      <c r="N132" s="2"/>
      <c r="O132" s="3"/>
      <c r="P132" s="3"/>
      <c r="Q132" s="3"/>
      <c r="R132" s="3"/>
    </row>
    <row r="133" spans="1:18" ht="15" hidden="1" customHeight="1" x14ac:dyDescent="0.25">
      <c r="A133" s="56">
        <f t="shared" si="2"/>
        <v>129</v>
      </c>
      <c r="B133" s="31" t="s">
        <v>301</v>
      </c>
      <c r="C133" s="31" t="s">
        <v>302</v>
      </c>
      <c r="D133" s="31" t="s">
        <v>303</v>
      </c>
      <c r="E133" s="32">
        <v>4</v>
      </c>
      <c r="F133" s="33">
        <v>500</v>
      </c>
      <c r="G133" s="34"/>
      <c r="H133" s="34">
        <f t="shared" si="3"/>
        <v>0</v>
      </c>
      <c r="I133"/>
      <c r="J133"/>
    </row>
    <row r="134" spans="1:18" ht="15" hidden="1" customHeight="1" x14ac:dyDescent="0.25">
      <c r="A134" s="56">
        <f t="shared" si="2"/>
        <v>130</v>
      </c>
      <c r="B134" s="9" t="s">
        <v>424</v>
      </c>
      <c r="C134" s="9" t="s">
        <v>425</v>
      </c>
      <c r="D134" s="9" t="s">
        <v>426</v>
      </c>
      <c r="E134" s="38">
        <v>1</v>
      </c>
      <c r="F134" s="39">
        <v>2500</v>
      </c>
      <c r="G134" s="34"/>
      <c r="H134" s="34">
        <f t="shared" si="3"/>
        <v>0</v>
      </c>
      <c r="I134"/>
      <c r="J134"/>
    </row>
    <row r="135" spans="1:18" ht="15" hidden="1" customHeight="1" x14ac:dyDescent="0.25">
      <c r="A135" s="56">
        <f t="shared" ref="A135:A172" si="4">A134+1</f>
        <v>131</v>
      </c>
      <c r="B135" s="31" t="s">
        <v>304</v>
      </c>
      <c r="C135" s="31" t="s">
        <v>305</v>
      </c>
      <c r="D135" s="31" t="s">
        <v>306</v>
      </c>
      <c r="E135" s="32">
        <v>3</v>
      </c>
      <c r="F135" s="33">
        <v>600</v>
      </c>
      <c r="G135" s="34"/>
      <c r="H135" s="34">
        <f t="shared" si="3"/>
        <v>0</v>
      </c>
      <c r="I135"/>
      <c r="J135"/>
    </row>
    <row r="136" spans="1:18" ht="15" hidden="1" customHeight="1" x14ac:dyDescent="0.25">
      <c r="A136" s="56">
        <f t="shared" si="4"/>
        <v>132</v>
      </c>
      <c r="B136" s="31" t="s">
        <v>307</v>
      </c>
      <c r="C136" s="31" t="s">
        <v>308</v>
      </c>
      <c r="D136" s="31" t="s">
        <v>309</v>
      </c>
      <c r="E136" s="32">
        <v>5</v>
      </c>
      <c r="F136" s="33">
        <v>1500</v>
      </c>
      <c r="G136" s="34"/>
      <c r="H136" s="34">
        <f t="shared" si="3"/>
        <v>0</v>
      </c>
      <c r="I136"/>
      <c r="J136"/>
    </row>
    <row r="137" spans="1:18" ht="15" hidden="1" customHeight="1" x14ac:dyDescent="0.25">
      <c r="A137" s="56">
        <f t="shared" si="4"/>
        <v>133</v>
      </c>
      <c r="B137" s="31" t="s">
        <v>307</v>
      </c>
      <c r="C137" s="31" t="s">
        <v>310</v>
      </c>
      <c r="D137" s="31" t="s">
        <v>311</v>
      </c>
      <c r="E137" s="32">
        <v>4</v>
      </c>
      <c r="F137" s="33">
        <v>12000</v>
      </c>
      <c r="G137" s="34"/>
      <c r="H137" s="34">
        <f t="shared" si="3"/>
        <v>0</v>
      </c>
      <c r="I137"/>
      <c r="J137"/>
    </row>
    <row r="138" spans="1:18" ht="15" hidden="1" customHeight="1" x14ac:dyDescent="0.25">
      <c r="A138" s="56">
        <f t="shared" si="4"/>
        <v>134</v>
      </c>
      <c r="B138" s="9" t="s">
        <v>427</v>
      </c>
      <c r="C138" s="9" t="s">
        <v>428</v>
      </c>
      <c r="D138" s="9" t="s">
        <v>429</v>
      </c>
      <c r="E138" s="38">
        <v>3</v>
      </c>
      <c r="F138" s="39">
        <v>300</v>
      </c>
      <c r="G138" s="34"/>
      <c r="H138" s="34">
        <f t="shared" si="3"/>
        <v>0</v>
      </c>
      <c r="I138"/>
      <c r="J138"/>
    </row>
    <row r="139" spans="1:18" ht="15" hidden="1" customHeight="1" x14ac:dyDescent="0.25">
      <c r="A139" s="56">
        <f t="shared" si="4"/>
        <v>135</v>
      </c>
      <c r="B139" s="31" t="s">
        <v>312</v>
      </c>
      <c r="C139" s="31" t="s">
        <v>313</v>
      </c>
      <c r="D139" s="31" t="s">
        <v>314</v>
      </c>
      <c r="E139" s="32">
        <v>3</v>
      </c>
      <c r="F139" s="33">
        <v>3000</v>
      </c>
      <c r="G139" s="34"/>
      <c r="H139" s="34">
        <f t="shared" si="3"/>
        <v>0</v>
      </c>
      <c r="I139"/>
      <c r="J139"/>
    </row>
    <row r="140" spans="1:18" ht="15" hidden="1" customHeight="1" x14ac:dyDescent="0.25">
      <c r="A140" s="56">
        <f t="shared" si="4"/>
        <v>136</v>
      </c>
      <c r="B140" s="31" t="s">
        <v>315</v>
      </c>
      <c r="C140" s="31" t="s">
        <v>316</v>
      </c>
      <c r="D140" s="31" t="s">
        <v>317</v>
      </c>
      <c r="E140" s="32">
        <v>6</v>
      </c>
      <c r="F140" s="33">
        <v>3000</v>
      </c>
      <c r="G140" s="34"/>
      <c r="H140" s="34">
        <f t="shared" si="3"/>
        <v>0</v>
      </c>
      <c r="I140"/>
      <c r="J140"/>
    </row>
    <row r="141" spans="1:18" ht="15" hidden="1" customHeight="1" x14ac:dyDescent="0.25">
      <c r="A141" s="56">
        <f t="shared" si="4"/>
        <v>137</v>
      </c>
      <c r="B141" s="31" t="s">
        <v>318</v>
      </c>
      <c r="C141" s="31" t="s">
        <v>319</v>
      </c>
      <c r="D141" s="31" t="s">
        <v>320</v>
      </c>
      <c r="E141" s="32">
        <v>4</v>
      </c>
      <c r="F141" s="33">
        <v>500</v>
      </c>
      <c r="G141" s="34"/>
      <c r="H141" s="34">
        <f t="shared" si="3"/>
        <v>0</v>
      </c>
      <c r="I141"/>
      <c r="J141"/>
    </row>
    <row r="142" spans="1:18" ht="15" hidden="1" customHeight="1" x14ac:dyDescent="0.25">
      <c r="A142" s="56">
        <f t="shared" si="4"/>
        <v>138</v>
      </c>
      <c r="B142" s="31" t="s">
        <v>321</v>
      </c>
      <c r="C142" s="31" t="s">
        <v>322</v>
      </c>
      <c r="D142" s="31" t="s">
        <v>323</v>
      </c>
      <c r="E142" s="32">
        <v>7</v>
      </c>
      <c r="F142" s="33">
        <v>10000</v>
      </c>
      <c r="G142" s="34"/>
      <c r="H142" s="34">
        <f t="shared" si="3"/>
        <v>0</v>
      </c>
      <c r="I142"/>
      <c r="J142"/>
    </row>
    <row r="143" spans="1:18" ht="15" hidden="1" customHeight="1" x14ac:dyDescent="0.25">
      <c r="A143" s="56">
        <f t="shared" si="4"/>
        <v>139</v>
      </c>
      <c r="B143" s="31" t="s">
        <v>324</v>
      </c>
      <c r="C143" s="31" t="s">
        <v>238</v>
      </c>
      <c r="D143" s="31" t="s">
        <v>325</v>
      </c>
      <c r="E143" s="32">
        <v>3</v>
      </c>
      <c r="F143" s="33">
        <v>1500</v>
      </c>
      <c r="G143" s="34"/>
      <c r="H143" s="34">
        <f t="shared" si="3"/>
        <v>0</v>
      </c>
      <c r="I143" s="1"/>
      <c r="J143"/>
    </row>
    <row r="144" spans="1:18" ht="15" hidden="1" customHeight="1" x14ac:dyDescent="0.25">
      <c r="A144" s="56">
        <f t="shared" si="4"/>
        <v>140</v>
      </c>
      <c r="B144" s="31" t="s">
        <v>326</v>
      </c>
      <c r="C144" s="31" t="s">
        <v>327</v>
      </c>
      <c r="D144" s="31" t="s">
        <v>328</v>
      </c>
      <c r="E144" s="32">
        <v>4</v>
      </c>
      <c r="F144" s="33">
        <v>8000</v>
      </c>
      <c r="G144" s="34"/>
      <c r="H144" s="34">
        <f t="shared" si="3"/>
        <v>0</v>
      </c>
      <c r="I144"/>
      <c r="J144"/>
    </row>
    <row r="145" spans="1:10" ht="15" hidden="1" customHeight="1" x14ac:dyDescent="0.25">
      <c r="A145" s="56">
        <f t="shared" si="4"/>
        <v>141</v>
      </c>
      <c r="B145" s="31"/>
      <c r="C145" s="31"/>
      <c r="D145" s="31"/>
      <c r="E145" s="32"/>
      <c r="F145" s="33"/>
      <c r="G145" s="34"/>
      <c r="H145" s="34">
        <f t="shared" si="3"/>
        <v>0</v>
      </c>
      <c r="I145"/>
      <c r="J145"/>
    </row>
    <row r="146" spans="1:10" ht="15" hidden="1" customHeight="1" x14ac:dyDescent="0.25">
      <c r="A146" s="56">
        <f t="shared" si="4"/>
        <v>142</v>
      </c>
      <c r="B146" s="31" t="s">
        <v>330</v>
      </c>
      <c r="C146" s="31" t="s">
        <v>310</v>
      </c>
      <c r="D146" s="31" t="s">
        <v>331</v>
      </c>
      <c r="E146" s="32">
        <v>3</v>
      </c>
      <c r="F146" s="33">
        <v>2000</v>
      </c>
      <c r="G146" s="34"/>
      <c r="H146" s="34">
        <f t="shared" si="3"/>
        <v>0</v>
      </c>
      <c r="I146"/>
      <c r="J146"/>
    </row>
    <row r="147" spans="1:10" ht="15" hidden="1" customHeight="1" x14ac:dyDescent="0.25">
      <c r="A147" s="56">
        <f t="shared" si="4"/>
        <v>143</v>
      </c>
      <c r="B147" s="31" t="s">
        <v>372</v>
      </c>
      <c r="C147" s="31" t="s">
        <v>332</v>
      </c>
      <c r="D147" s="31" t="s">
        <v>333</v>
      </c>
      <c r="E147" s="32">
        <v>4</v>
      </c>
      <c r="F147" s="33">
        <v>400</v>
      </c>
      <c r="G147" s="34"/>
      <c r="H147" s="34">
        <f t="shared" si="3"/>
        <v>0</v>
      </c>
      <c r="I147"/>
      <c r="J147"/>
    </row>
    <row r="148" spans="1:10" ht="15" hidden="1" customHeight="1" x14ac:dyDescent="0.25">
      <c r="A148" s="56">
        <f t="shared" si="4"/>
        <v>144</v>
      </c>
      <c r="B148" s="31" t="s">
        <v>334</v>
      </c>
      <c r="C148" s="31" t="s">
        <v>335</v>
      </c>
      <c r="D148" s="31" t="s">
        <v>336</v>
      </c>
      <c r="E148" s="32">
        <v>4</v>
      </c>
      <c r="F148" s="33">
        <v>1600</v>
      </c>
      <c r="G148" s="34"/>
      <c r="H148" s="34">
        <f t="shared" si="3"/>
        <v>0</v>
      </c>
      <c r="I148"/>
      <c r="J148"/>
    </row>
    <row r="149" spans="1:10" ht="15" hidden="1" customHeight="1" x14ac:dyDescent="0.25">
      <c r="A149" s="56">
        <f t="shared" si="4"/>
        <v>145</v>
      </c>
      <c r="B149" s="31" t="s">
        <v>337</v>
      </c>
      <c r="C149" s="31" t="s">
        <v>338</v>
      </c>
      <c r="D149" s="31" t="s">
        <v>339</v>
      </c>
      <c r="E149" s="32">
        <v>14</v>
      </c>
      <c r="F149" s="33">
        <v>7000</v>
      </c>
      <c r="G149" s="34"/>
      <c r="H149" s="34">
        <f t="shared" si="3"/>
        <v>0</v>
      </c>
      <c r="I149"/>
      <c r="J149"/>
    </row>
    <row r="150" spans="1:10" ht="15" hidden="1" customHeight="1" x14ac:dyDescent="0.25">
      <c r="A150" s="56">
        <f t="shared" si="4"/>
        <v>146</v>
      </c>
      <c r="B150" s="31" t="s">
        <v>373</v>
      </c>
      <c r="C150" s="31" t="s">
        <v>340</v>
      </c>
      <c r="D150" s="31" t="s">
        <v>341</v>
      </c>
      <c r="E150" s="32">
        <v>5</v>
      </c>
      <c r="F150" s="33">
        <v>5000</v>
      </c>
      <c r="G150" s="34"/>
      <c r="H150" s="34">
        <f t="shared" si="3"/>
        <v>0</v>
      </c>
      <c r="I150"/>
      <c r="J150"/>
    </row>
    <row r="151" spans="1:10" ht="15" hidden="1" customHeight="1" x14ac:dyDescent="0.25">
      <c r="A151" s="56">
        <f t="shared" si="4"/>
        <v>147</v>
      </c>
      <c r="B151" s="31" t="s">
        <v>342</v>
      </c>
      <c r="C151" s="31" t="s">
        <v>343</v>
      </c>
      <c r="D151" s="31" t="s">
        <v>344</v>
      </c>
      <c r="E151" s="32">
        <v>6</v>
      </c>
      <c r="F151" s="33">
        <v>3000</v>
      </c>
      <c r="G151" s="34"/>
      <c r="H151" s="34">
        <f t="shared" si="3"/>
        <v>0</v>
      </c>
      <c r="I151"/>
      <c r="J151"/>
    </row>
    <row r="152" spans="1:10" ht="15" hidden="1" customHeight="1" x14ac:dyDescent="0.25">
      <c r="A152" s="56">
        <f t="shared" si="4"/>
        <v>148</v>
      </c>
      <c r="B152" s="9" t="s">
        <v>430</v>
      </c>
      <c r="C152" s="16" t="s">
        <v>431</v>
      </c>
      <c r="D152" s="17" t="s">
        <v>432</v>
      </c>
      <c r="E152" s="38">
        <v>1</v>
      </c>
      <c r="F152" s="39">
        <v>1700</v>
      </c>
      <c r="G152" s="34"/>
      <c r="H152" s="34">
        <f t="shared" si="3"/>
        <v>0</v>
      </c>
      <c r="I152"/>
      <c r="J152"/>
    </row>
    <row r="153" spans="1:10" ht="15" hidden="1" customHeight="1" x14ac:dyDescent="0.25">
      <c r="A153" s="56">
        <f t="shared" si="4"/>
        <v>149</v>
      </c>
      <c r="B153" s="9" t="s">
        <v>430</v>
      </c>
      <c r="C153" s="16" t="s">
        <v>433</v>
      </c>
      <c r="D153" s="17" t="s">
        <v>434</v>
      </c>
      <c r="E153" s="54">
        <v>1</v>
      </c>
      <c r="F153" s="39">
        <v>1300</v>
      </c>
      <c r="G153" s="34"/>
      <c r="H153" s="34">
        <f t="shared" si="3"/>
        <v>0</v>
      </c>
      <c r="I153"/>
      <c r="J153"/>
    </row>
    <row r="154" spans="1:10" ht="15" hidden="1" customHeight="1" x14ac:dyDescent="0.25">
      <c r="A154" s="56">
        <f t="shared" si="4"/>
        <v>150</v>
      </c>
      <c r="B154" s="9" t="s">
        <v>430</v>
      </c>
      <c r="C154" s="12" t="s">
        <v>435</v>
      </c>
      <c r="D154" s="15" t="s">
        <v>436</v>
      </c>
      <c r="E154" s="55">
        <v>1</v>
      </c>
      <c r="F154" s="39">
        <v>200</v>
      </c>
      <c r="G154" s="34"/>
      <c r="H154" s="34">
        <f t="shared" si="3"/>
        <v>0</v>
      </c>
      <c r="I154"/>
      <c r="J154"/>
    </row>
    <row r="155" spans="1:10" ht="15" hidden="1" customHeight="1" x14ac:dyDescent="0.25">
      <c r="A155" s="56">
        <f t="shared" si="4"/>
        <v>151</v>
      </c>
      <c r="B155" s="31" t="s">
        <v>345</v>
      </c>
      <c r="C155" s="31" t="s">
        <v>346</v>
      </c>
      <c r="D155" s="31" t="s">
        <v>347</v>
      </c>
      <c r="E155" s="32">
        <v>6</v>
      </c>
      <c r="F155" s="33">
        <v>6000</v>
      </c>
      <c r="G155" s="34"/>
      <c r="H155" s="34">
        <f t="shared" si="3"/>
        <v>0</v>
      </c>
      <c r="I155"/>
      <c r="J155"/>
    </row>
    <row r="156" spans="1:10" ht="15" hidden="1" customHeight="1" x14ac:dyDescent="0.25">
      <c r="A156" s="56">
        <f t="shared" si="4"/>
        <v>152</v>
      </c>
      <c r="B156" s="31" t="s">
        <v>348</v>
      </c>
      <c r="C156" s="31" t="s">
        <v>349</v>
      </c>
      <c r="D156" s="31" t="s">
        <v>350</v>
      </c>
      <c r="E156" s="32">
        <v>22</v>
      </c>
      <c r="F156" s="33">
        <v>900</v>
      </c>
      <c r="G156" s="34"/>
      <c r="H156" s="34">
        <f t="shared" si="3"/>
        <v>0</v>
      </c>
      <c r="I156"/>
      <c r="J156"/>
    </row>
    <row r="157" spans="1:10" ht="15" hidden="1" customHeight="1" x14ac:dyDescent="0.25">
      <c r="A157" s="56">
        <f t="shared" si="4"/>
        <v>153</v>
      </c>
      <c r="B157" s="31" t="s">
        <v>351</v>
      </c>
      <c r="C157" s="31" t="s">
        <v>352</v>
      </c>
      <c r="D157" s="31" t="s">
        <v>353</v>
      </c>
      <c r="E157" s="32">
        <v>3</v>
      </c>
      <c r="F157" s="33">
        <v>600</v>
      </c>
      <c r="G157" s="34"/>
      <c r="H157" s="34">
        <f t="shared" si="3"/>
        <v>0</v>
      </c>
      <c r="I157"/>
      <c r="J157"/>
    </row>
    <row r="158" spans="1:10" ht="15" hidden="1" customHeight="1" x14ac:dyDescent="0.25">
      <c r="A158" s="56">
        <f t="shared" si="4"/>
        <v>154</v>
      </c>
      <c r="B158" s="31" t="s">
        <v>354</v>
      </c>
      <c r="C158" s="31" t="s">
        <v>229</v>
      </c>
      <c r="D158" s="31" t="s">
        <v>355</v>
      </c>
      <c r="E158" s="32">
        <v>5</v>
      </c>
      <c r="F158" s="33">
        <v>500</v>
      </c>
      <c r="G158" s="34"/>
      <c r="H158" s="34">
        <f t="shared" si="3"/>
        <v>0</v>
      </c>
      <c r="I158"/>
      <c r="J158"/>
    </row>
    <row r="159" spans="1:10" ht="15" hidden="1" customHeight="1" x14ac:dyDescent="0.25">
      <c r="A159" s="56">
        <f t="shared" si="4"/>
        <v>155</v>
      </c>
      <c r="B159" s="31" t="s">
        <v>357</v>
      </c>
      <c r="C159" s="31" t="s">
        <v>358</v>
      </c>
      <c r="D159" s="31" t="s">
        <v>359</v>
      </c>
      <c r="E159" s="32">
        <v>5</v>
      </c>
      <c r="F159" s="33">
        <v>3000</v>
      </c>
      <c r="G159" s="34"/>
      <c r="H159" s="34">
        <f t="shared" si="3"/>
        <v>0</v>
      </c>
      <c r="I159"/>
      <c r="J159"/>
    </row>
    <row r="160" spans="1:10" ht="15" hidden="1" customHeight="1" x14ac:dyDescent="0.25">
      <c r="A160" s="56">
        <f t="shared" si="4"/>
        <v>156</v>
      </c>
      <c r="B160" s="31" t="s">
        <v>357</v>
      </c>
      <c r="C160" s="31" t="s">
        <v>349</v>
      </c>
      <c r="D160" s="31" t="s">
        <v>357</v>
      </c>
      <c r="E160" s="32">
        <v>6</v>
      </c>
      <c r="F160" s="33">
        <v>600</v>
      </c>
      <c r="G160" s="34"/>
      <c r="H160" s="34">
        <f t="shared" si="3"/>
        <v>0</v>
      </c>
      <c r="I160"/>
      <c r="J160"/>
    </row>
    <row r="161" spans="1:10" ht="15" hidden="1" customHeight="1" x14ac:dyDescent="0.25">
      <c r="A161" s="56">
        <f t="shared" si="4"/>
        <v>157</v>
      </c>
      <c r="B161" s="31" t="s">
        <v>374</v>
      </c>
      <c r="C161" s="31" t="s">
        <v>360</v>
      </c>
      <c r="D161" s="31" t="s">
        <v>361</v>
      </c>
      <c r="E161" s="32">
        <v>4</v>
      </c>
      <c r="F161" s="33">
        <v>700</v>
      </c>
      <c r="G161" s="34"/>
      <c r="H161" s="34">
        <f t="shared" si="3"/>
        <v>0</v>
      </c>
      <c r="I161"/>
      <c r="J161"/>
    </row>
    <row r="162" spans="1:10" ht="15" hidden="1" customHeight="1" x14ac:dyDescent="0.25">
      <c r="A162" s="56">
        <f t="shared" si="4"/>
        <v>158</v>
      </c>
      <c r="B162" s="31" t="s">
        <v>356</v>
      </c>
      <c r="C162" s="31" t="s">
        <v>377</v>
      </c>
      <c r="D162" s="31" t="s">
        <v>378</v>
      </c>
      <c r="E162" s="32">
        <v>2</v>
      </c>
      <c r="F162" s="33">
        <v>200</v>
      </c>
      <c r="G162" s="34"/>
      <c r="H162" s="34">
        <f t="shared" si="3"/>
        <v>0</v>
      </c>
      <c r="I162"/>
      <c r="J162"/>
    </row>
    <row r="163" spans="1:10" ht="15" hidden="1" customHeight="1" x14ac:dyDescent="0.25">
      <c r="A163" s="56">
        <f t="shared" si="4"/>
        <v>159</v>
      </c>
      <c r="B163" s="31" t="s">
        <v>362</v>
      </c>
      <c r="C163" s="31" t="s">
        <v>363</v>
      </c>
      <c r="D163" s="31" t="s">
        <v>364</v>
      </c>
      <c r="E163" s="32">
        <v>4</v>
      </c>
      <c r="F163" s="33">
        <v>3000</v>
      </c>
      <c r="G163" s="34"/>
      <c r="H163" s="34">
        <f t="shared" si="3"/>
        <v>0</v>
      </c>
      <c r="I163"/>
      <c r="J163"/>
    </row>
    <row r="164" spans="1:10" ht="15" hidden="1" customHeight="1" x14ac:dyDescent="0.25">
      <c r="A164" s="56">
        <f t="shared" si="4"/>
        <v>160</v>
      </c>
      <c r="B164" s="9" t="s">
        <v>437</v>
      </c>
      <c r="C164" s="12" t="s">
        <v>415</v>
      </c>
      <c r="D164" s="9" t="s">
        <v>438</v>
      </c>
      <c r="E164" s="38">
        <v>1</v>
      </c>
      <c r="F164" s="39">
        <v>2850</v>
      </c>
      <c r="G164" s="34"/>
      <c r="H164" s="34">
        <f t="shared" si="3"/>
        <v>0</v>
      </c>
      <c r="I164"/>
      <c r="J164"/>
    </row>
    <row r="165" spans="1:10" ht="15" hidden="1" customHeight="1" x14ac:dyDescent="0.25">
      <c r="A165" s="56">
        <f t="shared" si="4"/>
        <v>161</v>
      </c>
      <c r="B165" s="58" t="s">
        <v>453</v>
      </c>
      <c r="C165" s="58" t="s">
        <v>346</v>
      </c>
      <c r="D165" s="35" t="s">
        <v>454</v>
      </c>
      <c r="E165" s="56">
        <v>2</v>
      </c>
      <c r="F165" s="59">
        <v>2000</v>
      </c>
      <c r="G165" s="34"/>
      <c r="H165" s="34">
        <f t="shared" si="3"/>
        <v>0</v>
      </c>
      <c r="I165"/>
      <c r="J165"/>
    </row>
    <row r="166" spans="1:10" ht="15" hidden="1" customHeight="1" x14ac:dyDescent="0.25">
      <c r="A166" s="56">
        <f t="shared" si="4"/>
        <v>162</v>
      </c>
      <c r="B166" s="9" t="s">
        <v>455</v>
      </c>
      <c r="C166" s="58" t="s">
        <v>456</v>
      </c>
      <c r="D166" s="35" t="s">
        <v>457</v>
      </c>
      <c r="E166" s="56">
        <v>11</v>
      </c>
      <c r="F166" s="59">
        <v>3000</v>
      </c>
      <c r="G166" s="34"/>
      <c r="H166" s="34">
        <f t="shared" si="3"/>
        <v>0</v>
      </c>
      <c r="I166"/>
      <c r="J166"/>
    </row>
    <row r="167" spans="1:10" ht="15" hidden="1" customHeight="1" x14ac:dyDescent="0.25">
      <c r="A167" s="56">
        <f t="shared" si="4"/>
        <v>163</v>
      </c>
      <c r="B167" s="9" t="s">
        <v>455</v>
      </c>
      <c r="C167" s="58" t="s">
        <v>458</v>
      </c>
      <c r="D167" s="35" t="s">
        <v>459</v>
      </c>
      <c r="E167" s="56">
        <v>1</v>
      </c>
      <c r="F167" s="59">
        <v>10000</v>
      </c>
      <c r="G167" s="34"/>
      <c r="H167" s="34">
        <f t="shared" ref="H167:H173" si="5">G167*1.21</f>
        <v>0</v>
      </c>
      <c r="I167"/>
      <c r="J167"/>
    </row>
    <row r="168" spans="1:10" ht="15" hidden="1" customHeight="1" x14ac:dyDescent="0.25">
      <c r="A168" s="56">
        <f t="shared" si="4"/>
        <v>164</v>
      </c>
      <c r="B168" s="18" t="s">
        <v>455</v>
      </c>
      <c r="C168" s="58" t="s">
        <v>460</v>
      </c>
      <c r="D168" s="35" t="s">
        <v>461</v>
      </c>
      <c r="E168" s="56">
        <v>1</v>
      </c>
      <c r="F168" s="59">
        <v>5000</v>
      </c>
      <c r="G168" s="34"/>
      <c r="H168" s="34">
        <f t="shared" si="5"/>
        <v>0</v>
      </c>
      <c r="I168"/>
      <c r="J168"/>
    </row>
    <row r="169" spans="1:10" ht="15" hidden="1" customHeight="1" x14ac:dyDescent="0.25">
      <c r="A169" s="56">
        <f t="shared" si="4"/>
        <v>165</v>
      </c>
      <c r="B169" s="9" t="s">
        <v>455</v>
      </c>
      <c r="C169" s="58" t="s">
        <v>462</v>
      </c>
      <c r="D169" s="35" t="s">
        <v>463</v>
      </c>
      <c r="E169" s="56">
        <v>3</v>
      </c>
      <c r="F169" s="59">
        <v>6000</v>
      </c>
      <c r="G169" s="34"/>
      <c r="H169" s="34">
        <f t="shared" si="5"/>
        <v>0</v>
      </c>
      <c r="I169"/>
      <c r="J169"/>
    </row>
    <row r="170" spans="1:10" ht="15" hidden="1" customHeight="1" x14ac:dyDescent="0.25">
      <c r="A170" s="56">
        <f t="shared" si="4"/>
        <v>166</v>
      </c>
      <c r="B170" s="9" t="s">
        <v>455</v>
      </c>
      <c r="C170" s="58" t="s">
        <v>464</v>
      </c>
      <c r="D170" s="35" t="s">
        <v>465</v>
      </c>
      <c r="E170" s="56">
        <v>3</v>
      </c>
      <c r="F170" s="59">
        <v>10000</v>
      </c>
      <c r="G170" s="34"/>
      <c r="H170" s="34">
        <f t="shared" si="5"/>
        <v>0</v>
      </c>
      <c r="I170"/>
      <c r="J170"/>
    </row>
    <row r="171" spans="1:10" ht="15" hidden="1" customHeight="1" x14ac:dyDescent="0.25">
      <c r="A171" s="56">
        <f t="shared" si="4"/>
        <v>167</v>
      </c>
      <c r="B171" s="34" t="s">
        <v>466</v>
      </c>
      <c r="C171" s="34" t="s">
        <v>467</v>
      </c>
      <c r="D171" s="34" t="s">
        <v>468</v>
      </c>
      <c r="E171" s="36">
        <v>2</v>
      </c>
      <c r="F171" s="60">
        <v>2000</v>
      </c>
      <c r="G171" s="33"/>
      <c r="H171" s="34">
        <f t="shared" si="5"/>
        <v>0</v>
      </c>
      <c r="I171" s="1"/>
      <c r="J171"/>
    </row>
    <row r="172" spans="1:10" hidden="1" x14ac:dyDescent="0.25">
      <c r="A172" s="56">
        <f t="shared" si="4"/>
        <v>168</v>
      </c>
      <c r="B172" s="58" t="s">
        <v>469</v>
      </c>
      <c r="C172" s="58" t="s">
        <v>123</v>
      </c>
      <c r="D172" s="35" t="s">
        <v>470</v>
      </c>
      <c r="E172" s="56">
        <v>2</v>
      </c>
      <c r="F172" s="59">
        <v>1000</v>
      </c>
      <c r="G172" s="69"/>
      <c r="H172" s="34">
        <f t="shared" si="5"/>
        <v>0</v>
      </c>
    </row>
    <row r="173" spans="1:10" hidden="1" x14ac:dyDescent="0.25">
      <c r="A173" s="76"/>
      <c r="B173" s="77"/>
      <c r="C173" s="77"/>
      <c r="D173" s="77"/>
      <c r="E173" s="76"/>
      <c r="F173" s="77"/>
      <c r="G173" s="78"/>
      <c r="H173" s="34">
        <f t="shared" si="5"/>
        <v>0</v>
      </c>
    </row>
    <row r="174" spans="1:10" ht="49.5" customHeight="1" x14ac:dyDescent="0.25">
      <c r="A174" s="95" t="s">
        <v>482</v>
      </c>
      <c r="B174" s="96"/>
      <c r="C174" s="96"/>
      <c r="D174" s="96"/>
      <c r="E174" s="96"/>
      <c r="F174" s="96"/>
      <c r="G174" s="96"/>
      <c r="H174" s="96"/>
      <c r="I174" s="97"/>
    </row>
    <row r="175" spans="1:10" ht="62.25" customHeight="1" x14ac:dyDescent="0.25">
      <c r="A175" s="98" t="s">
        <v>483</v>
      </c>
      <c r="B175" s="99"/>
      <c r="C175" s="99"/>
      <c r="D175" s="99"/>
      <c r="E175" s="99"/>
      <c r="F175" s="99"/>
      <c r="G175" s="99"/>
      <c r="H175" s="99"/>
      <c r="I175" s="100"/>
    </row>
    <row r="176" spans="1:10" ht="72.75" customHeight="1" x14ac:dyDescent="0.25">
      <c r="A176" s="20"/>
      <c r="B176" s="20" t="s">
        <v>439</v>
      </c>
      <c r="C176" s="20" t="s">
        <v>440</v>
      </c>
      <c r="D176" s="20" t="s">
        <v>441</v>
      </c>
      <c r="E176" s="21" t="s">
        <v>442</v>
      </c>
      <c r="F176" s="20" t="s">
        <v>443</v>
      </c>
      <c r="G176" s="70" t="s">
        <v>484</v>
      </c>
      <c r="H176" s="70" t="s">
        <v>485</v>
      </c>
      <c r="I176" s="80" t="s">
        <v>486</v>
      </c>
    </row>
    <row r="177" spans="1:9" ht="15" hidden="1" customHeight="1" x14ac:dyDescent="0.25">
      <c r="A177" s="57">
        <v>169</v>
      </c>
      <c r="B177" s="11" t="s">
        <v>444</v>
      </c>
      <c r="C177" s="9" t="s">
        <v>445</v>
      </c>
      <c r="D177" s="22" t="s">
        <v>446</v>
      </c>
      <c r="E177" s="23" t="s">
        <v>447</v>
      </c>
      <c r="F177" s="71">
        <v>1</v>
      </c>
      <c r="G177" s="81">
        <v>6</v>
      </c>
      <c r="H177" s="72"/>
      <c r="I177" s="84"/>
    </row>
    <row r="178" spans="1:9" ht="15" hidden="1" customHeight="1" x14ac:dyDescent="0.25">
      <c r="A178" s="57">
        <f>A177+1</f>
        <v>170</v>
      </c>
      <c r="B178" s="8" t="s">
        <v>400</v>
      </c>
      <c r="C178" s="9" t="s">
        <v>401</v>
      </c>
      <c r="D178" s="9" t="s">
        <v>402</v>
      </c>
      <c r="E178" s="10">
        <v>1</v>
      </c>
      <c r="F178" s="71">
        <v>2</v>
      </c>
      <c r="G178" s="81">
        <v>6</v>
      </c>
      <c r="H178" s="72"/>
      <c r="I178" s="84"/>
    </row>
    <row r="179" spans="1:9" ht="15" hidden="1" customHeight="1" x14ac:dyDescent="0.25">
      <c r="A179" s="57">
        <f t="shared" ref="A179:A198" si="6">A178+1</f>
        <v>171</v>
      </c>
      <c r="B179" s="11" t="s">
        <v>403</v>
      </c>
      <c r="C179" s="12" t="s">
        <v>404</v>
      </c>
      <c r="D179" s="9" t="s">
        <v>405</v>
      </c>
      <c r="E179" s="10">
        <v>1</v>
      </c>
      <c r="F179" s="71">
        <v>1</v>
      </c>
      <c r="G179" s="82">
        <v>3</v>
      </c>
      <c r="H179" s="72"/>
      <c r="I179" s="84"/>
    </row>
    <row r="180" spans="1:9" ht="15" hidden="1" customHeight="1" x14ac:dyDescent="0.25">
      <c r="A180" s="57">
        <f t="shared" si="6"/>
        <v>172</v>
      </c>
      <c r="B180" s="11" t="s">
        <v>108</v>
      </c>
      <c r="C180" s="14" t="s">
        <v>445</v>
      </c>
      <c r="D180" s="9" t="s">
        <v>448</v>
      </c>
      <c r="E180" s="10">
        <v>3</v>
      </c>
      <c r="F180" s="71">
        <v>1</v>
      </c>
      <c r="G180" s="82">
        <v>9</v>
      </c>
      <c r="H180" s="72"/>
      <c r="I180" s="84"/>
    </row>
    <row r="181" spans="1:9" ht="15" hidden="1" customHeight="1" x14ac:dyDescent="0.25">
      <c r="A181" s="57">
        <f t="shared" si="6"/>
        <v>173</v>
      </c>
      <c r="B181" s="11" t="s">
        <v>406</v>
      </c>
      <c r="C181" s="12" t="s">
        <v>407</v>
      </c>
      <c r="D181" s="9" t="s">
        <v>408</v>
      </c>
      <c r="E181" s="10">
        <v>1</v>
      </c>
      <c r="F181" s="71">
        <v>1</v>
      </c>
      <c r="G181" s="82">
        <v>3</v>
      </c>
      <c r="H181" s="72"/>
      <c r="I181" s="84"/>
    </row>
    <row r="182" spans="1:9" ht="15" customHeight="1" x14ac:dyDescent="0.25">
      <c r="A182" s="57">
        <f t="shared" si="6"/>
        <v>174</v>
      </c>
      <c r="B182" s="13" t="s">
        <v>409</v>
      </c>
      <c r="C182" s="14" t="s">
        <v>410</v>
      </c>
      <c r="D182" s="9" t="s">
        <v>411</v>
      </c>
      <c r="E182" s="10">
        <v>1</v>
      </c>
      <c r="F182" s="73">
        <v>1</v>
      </c>
      <c r="G182" s="83">
        <v>3</v>
      </c>
      <c r="H182" s="93">
        <v>390</v>
      </c>
      <c r="I182" s="94">
        <v>471.9</v>
      </c>
    </row>
    <row r="183" spans="1:9" ht="15" customHeight="1" x14ac:dyDescent="0.25">
      <c r="A183" s="57">
        <f t="shared" si="6"/>
        <v>175</v>
      </c>
      <c r="B183" s="15" t="s">
        <v>409</v>
      </c>
      <c r="C183" s="14" t="s">
        <v>412</v>
      </c>
      <c r="D183" s="9" t="s">
        <v>413</v>
      </c>
      <c r="E183" s="10">
        <v>2</v>
      </c>
      <c r="F183" s="73">
        <v>1</v>
      </c>
      <c r="G183" s="83">
        <v>6</v>
      </c>
      <c r="H183" s="93">
        <v>90</v>
      </c>
      <c r="I183" s="94">
        <f>H183*1.21</f>
        <v>108.89999999999999</v>
      </c>
    </row>
    <row r="184" spans="1:9" ht="15" hidden="1" customHeight="1" x14ac:dyDescent="0.25">
      <c r="A184" s="57">
        <f t="shared" si="6"/>
        <v>176</v>
      </c>
      <c r="B184" s="9" t="s">
        <v>449</v>
      </c>
      <c r="C184" s="9" t="s">
        <v>76</v>
      </c>
      <c r="D184" s="9" t="s">
        <v>450</v>
      </c>
      <c r="E184" s="10">
        <v>1</v>
      </c>
      <c r="F184" s="71">
        <v>1</v>
      </c>
      <c r="G184" s="82">
        <v>3</v>
      </c>
      <c r="H184" s="72"/>
      <c r="I184" s="84"/>
    </row>
    <row r="185" spans="1:9" ht="15" hidden="1" customHeight="1" x14ac:dyDescent="0.25">
      <c r="A185" s="57">
        <f t="shared" si="6"/>
        <v>177</v>
      </c>
      <c r="B185" s="9" t="s">
        <v>414</v>
      </c>
      <c r="C185" s="9" t="s">
        <v>415</v>
      </c>
      <c r="D185" s="9" t="s">
        <v>416</v>
      </c>
      <c r="E185" s="10">
        <v>2</v>
      </c>
      <c r="F185" s="71">
        <v>2</v>
      </c>
      <c r="G185" s="82">
        <v>12</v>
      </c>
      <c r="H185" s="72"/>
      <c r="I185" s="84"/>
    </row>
    <row r="186" spans="1:9" ht="15" hidden="1" customHeight="1" x14ac:dyDescent="0.25">
      <c r="A186" s="57">
        <f t="shared" si="6"/>
        <v>178</v>
      </c>
      <c r="B186" s="11" t="s">
        <v>417</v>
      </c>
      <c r="C186" s="9" t="s">
        <v>418</v>
      </c>
      <c r="D186" s="9" t="s">
        <v>419</v>
      </c>
      <c r="E186" s="10">
        <v>1</v>
      </c>
      <c r="F186" s="71">
        <v>1</v>
      </c>
      <c r="G186" s="82">
        <v>3</v>
      </c>
      <c r="H186" s="72"/>
      <c r="I186" s="84"/>
    </row>
    <row r="187" spans="1:9" ht="15" hidden="1" customHeight="1" x14ac:dyDescent="0.25">
      <c r="A187" s="57">
        <f t="shared" si="6"/>
        <v>179</v>
      </c>
      <c r="B187" s="9" t="s">
        <v>249</v>
      </c>
      <c r="C187" s="9" t="s">
        <v>420</v>
      </c>
      <c r="D187" s="9" t="s">
        <v>421</v>
      </c>
      <c r="E187" s="10">
        <v>1</v>
      </c>
      <c r="F187" s="71">
        <v>2</v>
      </c>
      <c r="G187" s="82">
        <v>6</v>
      </c>
      <c r="H187" s="72"/>
      <c r="I187" s="84"/>
    </row>
    <row r="188" spans="1:9" ht="15" hidden="1" customHeight="1" x14ac:dyDescent="0.25">
      <c r="A188" s="57">
        <f t="shared" si="6"/>
        <v>180</v>
      </c>
      <c r="B188" s="9" t="s">
        <v>249</v>
      </c>
      <c r="C188" s="9" t="s">
        <v>422</v>
      </c>
      <c r="D188" s="15" t="s">
        <v>423</v>
      </c>
      <c r="E188" s="10">
        <v>1</v>
      </c>
      <c r="F188" s="71">
        <v>2</v>
      </c>
      <c r="G188" s="81">
        <v>6</v>
      </c>
      <c r="H188" s="72"/>
      <c r="I188" s="84"/>
    </row>
    <row r="189" spans="1:9" ht="15" hidden="1" customHeight="1" x14ac:dyDescent="0.25">
      <c r="A189" s="57">
        <f t="shared" si="6"/>
        <v>181</v>
      </c>
      <c r="B189" s="9" t="s">
        <v>424</v>
      </c>
      <c r="C189" s="9" t="s">
        <v>425</v>
      </c>
      <c r="D189" s="9" t="s">
        <v>426</v>
      </c>
      <c r="E189" s="10">
        <v>1</v>
      </c>
      <c r="F189" s="74">
        <v>1</v>
      </c>
      <c r="G189" s="83">
        <v>3</v>
      </c>
      <c r="H189" s="72"/>
      <c r="I189" s="84"/>
    </row>
    <row r="190" spans="1:9" ht="15" hidden="1" customHeight="1" x14ac:dyDescent="0.25">
      <c r="A190" s="57">
        <f t="shared" si="6"/>
        <v>182</v>
      </c>
      <c r="B190" s="11" t="s">
        <v>427</v>
      </c>
      <c r="C190" s="9" t="s">
        <v>428</v>
      </c>
      <c r="D190" s="9" t="s">
        <v>451</v>
      </c>
      <c r="E190" s="10">
        <v>1</v>
      </c>
      <c r="F190" s="71">
        <v>1</v>
      </c>
      <c r="G190" s="82">
        <v>3</v>
      </c>
      <c r="H190" s="72"/>
      <c r="I190" s="84"/>
    </row>
    <row r="191" spans="1:9" ht="15" hidden="1" customHeight="1" x14ac:dyDescent="0.25">
      <c r="A191" s="57">
        <f t="shared" si="6"/>
        <v>183</v>
      </c>
      <c r="B191" s="11" t="s">
        <v>430</v>
      </c>
      <c r="C191" s="12" t="s">
        <v>431</v>
      </c>
      <c r="D191" s="9" t="s">
        <v>432</v>
      </c>
      <c r="E191" s="10">
        <v>1</v>
      </c>
      <c r="F191" s="71">
        <v>1</v>
      </c>
      <c r="G191" s="81">
        <v>3</v>
      </c>
      <c r="H191" s="72"/>
      <c r="I191" s="84"/>
    </row>
    <row r="192" spans="1:9" ht="15" hidden="1" customHeight="1" x14ac:dyDescent="0.25">
      <c r="A192" s="57">
        <f t="shared" si="6"/>
        <v>184</v>
      </c>
      <c r="B192" s="11" t="s">
        <v>430</v>
      </c>
      <c r="C192" s="12" t="s">
        <v>433</v>
      </c>
      <c r="D192" s="9" t="s">
        <v>434</v>
      </c>
      <c r="E192" s="85">
        <v>1</v>
      </c>
      <c r="F192" s="86">
        <v>1</v>
      </c>
      <c r="G192" s="73">
        <v>3</v>
      </c>
      <c r="H192" s="72"/>
      <c r="I192" s="84"/>
    </row>
    <row r="193" spans="1:9" ht="15" hidden="1" customHeight="1" x14ac:dyDescent="0.25">
      <c r="A193" s="57">
        <f t="shared" si="6"/>
        <v>185</v>
      </c>
      <c r="B193" s="11" t="s">
        <v>430</v>
      </c>
      <c r="C193" s="12" t="s">
        <v>435</v>
      </c>
      <c r="D193" s="15" t="s">
        <v>436</v>
      </c>
      <c r="E193" s="19">
        <v>1</v>
      </c>
      <c r="F193" s="71">
        <v>1</v>
      </c>
      <c r="G193" s="82">
        <v>3</v>
      </c>
      <c r="H193" s="72"/>
      <c r="I193" s="84"/>
    </row>
    <row r="194" spans="1:9" ht="15" hidden="1" customHeight="1" x14ac:dyDescent="0.25">
      <c r="A194" s="62">
        <f t="shared" si="6"/>
        <v>186</v>
      </c>
      <c r="B194" s="11" t="s">
        <v>437</v>
      </c>
      <c r="C194" s="63" t="s">
        <v>415</v>
      </c>
      <c r="D194" s="11" t="s">
        <v>438</v>
      </c>
      <c r="E194" s="64">
        <v>1</v>
      </c>
      <c r="F194" s="71">
        <v>4</v>
      </c>
      <c r="G194" s="81">
        <v>12</v>
      </c>
      <c r="H194" s="72"/>
      <c r="I194" s="84"/>
    </row>
    <row r="195" spans="1:9" ht="15" hidden="1" customHeight="1" x14ac:dyDescent="0.25">
      <c r="A195" s="62">
        <f t="shared" si="6"/>
        <v>187</v>
      </c>
      <c r="B195" s="66" t="s">
        <v>471</v>
      </c>
      <c r="C195" s="58" t="s">
        <v>472</v>
      </c>
      <c r="D195" s="66" t="s">
        <v>473</v>
      </c>
      <c r="E195" s="68">
        <v>1</v>
      </c>
      <c r="F195" s="65">
        <v>1</v>
      </c>
      <c r="G195" s="79">
        <v>3</v>
      </c>
      <c r="H195" s="67"/>
      <c r="I195" s="84"/>
    </row>
    <row r="196" spans="1:9" hidden="1" x14ac:dyDescent="0.25">
      <c r="A196" s="62">
        <f t="shared" si="6"/>
        <v>188</v>
      </c>
      <c r="B196" s="87" t="s">
        <v>471</v>
      </c>
      <c r="C196" s="87" t="s">
        <v>472</v>
      </c>
      <c r="D196" s="87" t="s">
        <v>474</v>
      </c>
      <c r="E196" s="88">
        <v>1</v>
      </c>
      <c r="F196" s="89">
        <v>1</v>
      </c>
      <c r="G196" s="90">
        <v>3</v>
      </c>
      <c r="H196" s="91"/>
      <c r="I196" s="84"/>
    </row>
    <row r="197" spans="1:9" hidden="1" x14ac:dyDescent="0.25">
      <c r="A197" s="62">
        <f t="shared" si="6"/>
        <v>189</v>
      </c>
      <c r="B197" s="87" t="s">
        <v>466</v>
      </c>
      <c r="C197" s="87" t="s">
        <v>467</v>
      </c>
      <c r="D197" s="87" t="s">
        <v>468</v>
      </c>
      <c r="E197" s="88">
        <v>2</v>
      </c>
      <c r="F197" s="89">
        <v>1</v>
      </c>
      <c r="G197" s="90">
        <v>6</v>
      </c>
      <c r="H197" s="91"/>
      <c r="I197" s="84"/>
    </row>
    <row r="198" spans="1:9" hidden="1" x14ac:dyDescent="0.25">
      <c r="A198" s="57">
        <f t="shared" si="6"/>
        <v>190</v>
      </c>
      <c r="B198" s="87" t="s">
        <v>475</v>
      </c>
      <c r="C198" s="87" t="s">
        <v>476</v>
      </c>
      <c r="D198" s="87" t="s">
        <v>477</v>
      </c>
      <c r="E198" s="88">
        <v>4</v>
      </c>
      <c r="F198" s="89">
        <v>1</v>
      </c>
      <c r="G198" s="90">
        <v>12</v>
      </c>
      <c r="H198" s="91"/>
      <c r="I198" s="84"/>
    </row>
    <row r="199" spans="1:9" hidden="1" x14ac:dyDescent="0.25">
      <c r="F199" s="7"/>
      <c r="G199" s="25"/>
      <c r="H199" s="25"/>
      <c r="I199" s="25"/>
    </row>
  </sheetData>
  <mergeCells count="5">
    <mergeCell ref="A174:I174"/>
    <mergeCell ref="A175:I175"/>
    <mergeCell ref="A2:H2"/>
    <mergeCell ref="A1:H1"/>
    <mergeCell ref="A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Konkursui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av</cp:lastModifiedBy>
  <cp:lastPrinted>2018-12-28T12:21:47Z</cp:lastPrinted>
  <dcterms:created xsi:type="dcterms:W3CDTF">2018-12-19T07:28:21Z</dcterms:created>
  <dcterms:modified xsi:type="dcterms:W3CDTF">2019-04-26T12:26:20Z</dcterms:modified>
</cp:coreProperties>
</file>